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74D609B0-9E84-4B6E-B310-C7DF8D7A9BA2}" xr6:coauthVersionLast="47" xr6:coauthVersionMax="47" xr10:uidLastSave="{00000000-0000-0000-0000-000000000000}"/>
  <bookViews>
    <workbookView xWindow="3468" yWindow="-13068" windowWidth="23256" windowHeight="13176" xr2:uid="{29F4F1BD-4565-43F4-866B-AD8A91E5C3E3}"/>
  </bookViews>
  <sheets>
    <sheet name="Hoja1" sheetId="2" r:id="rId1"/>
  </sheets>
  <definedNames>
    <definedName name="_xlnm._FilterDatabase" localSheetId="0" hidden="1">Hoja1!$A$2:$I$132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9" i="2" l="1"/>
  <c r="I130" i="2"/>
  <c r="I131" i="2"/>
  <c r="I132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3" i="2"/>
</calcChain>
</file>

<file path=xl/sharedStrings.xml><?xml version="1.0" encoding="utf-8"?>
<sst xmlns="http://schemas.openxmlformats.org/spreadsheetml/2006/main" count="790" uniqueCount="230">
  <si>
    <t>PROCESO DE CONTRATACIÓN</t>
  </si>
  <si>
    <t xml:space="preserve">INFORME DE VERIFICACIÓN DEFINITVO </t>
  </si>
  <si>
    <t>CENTRO ZONAL</t>
  </si>
  <si>
    <t>ZONA</t>
  </si>
  <si>
    <t>SERVICIO</t>
  </si>
  <si>
    <t>MUNICIPIO</t>
  </si>
  <si>
    <t>CUPOS</t>
  </si>
  <si>
    <t xml:space="preserve">NOMBRE ENTIDAD ADMINISTRADORA DEL SERVICIO </t>
  </si>
  <si>
    <t xml:space="preserve">VERIFICACIÓN DE CAPACIDAD FINANCIERA </t>
  </si>
  <si>
    <t>VERIFICACIÓN DE CONDICIONES MINIMAS (Tecnicas y jurídicas)</t>
  </si>
  <si>
    <t>CUMPLE</t>
  </si>
  <si>
    <t>CENTRO ZONAL ABURRA NORTE</t>
  </si>
  <si>
    <t>CENTRO ZONAL ABURRA SUR</t>
  </si>
  <si>
    <t>CENTRO ZONAL BAJO CAUCA</t>
  </si>
  <si>
    <t>CENTRO ZONAL LA MESETA</t>
  </si>
  <si>
    <t>CENTRO ZONAL MAGDALENA MEDIO</t>
  </si>
  <si>
    <t>CENTRO ZONAL OCCIDENTE MEDIO</t>
  </si>
  <si>
    <t>CENTRO ZONAL ORIENTE</t>
  </si>
  <si>
    <t>CENTRO ZONAL ORIENTE MEDIO</t>
  </si>
  <si>
    <t>CENTRO ZONAL PENDERISCO</t>
  </si>
  <si>
    <t>CENTRO ZONAL PORCE NUS</t>
  </si>
  <si>
    <t>CENTRO ZONAL SUROESTE</t>
  </si>
  <si>
    <t>CENTRO ZONAL URABA</t>
  </si>
  <si>
    <t>CENTRO ZONAL OCCIDENTE</t>
  </si>
  <si>
    <t>CENTRO ZONAL INTEGRAL NORORIENTAL</t>
  </si>
  <si>
    <t>CENTRO ZONAL INTEGRAL NOROCCIDENTAL</t>
  </si>
  <si>
    <t>CENTRO ZONAL SUR ORIENTE</t>
  </si>
  <si>
    <t>CENTRO ZONAL ROSALES</t>
  </si>
  <si>
    <t>CORPORACIÓN ARCA</t>
  </si>
  <si>
    <t>CORPORACIÓN FORJADORES DE AMOR</t>
  </si>
  <si>
    <t>ASOCIACION DE PADRES DE FAMILIA DEL HOGAR INFANTIL EL PRINCIPITO</t>
  </si>
  <si>
    <t>ASOCIACION PADRES DE FAMILIA HOGAR INFANTIL LAS MIRLAS</t>
  </si>
  <si>
    <t>ASOCIACION AFRO DESCENDIENTES DE NECOCLÍ AFRONEC</t>
  </si>
  <si>
    <t>CORPORACION EDUCATIVA ESPARRO</t>
  </si>
  <si>
    <t>CONSEJO COMUNITARIO GENERAL LOS DELFINES</t>
  </si>
  <si>
    <t>ASOCIACION DE PADRES DE FAMILIA DEL HOGAR INFANTIL LOS CLAVELITOS</t>
  </si>
  <si>
    <t>ASOCIACION SOLO BIENESTAR</t>
  </si>
  <si>
    <t>ASOCIACION DE PADRES DE FAMILLIA DE LOS NIÑOS USUARIOS DEL HOGAR INFANTIL CARRUSEL</t>
  </si>
  <si>
    <t>ASOCIACIÓN PADESO CONSTRUYENDO FUTURO</t>
  </si>
  <si>
    <t>CORPORACIÓN DE PROFESIONALES ASESORES</t>
  </si>
  <si>
    <t>CORPORACIÓN COMUNIQUÉMONOS</t>
  </si>
  <si>
    <t>CORPORACIÓN EDUCACIÓN SIN FRONTERAS</t>
  </si>
  <si>
    <t>UNIÓN TEMPORAL POR ANTIOQUIA</t>
  </si>
  <si>
    <t>JUNTA DE ACCION COMUNAL BARRIO SANTA CECILIA N 2</t>
  </si>
  <si>
    <t>JUNTA DE ACCION COMUNAL BARRIO VILLA DE GUADALUPE PARTE BAJA</t>
  </si>
  <si>
    <t>ASOCIACION DE PADRES USUARIOS OTRAS MODALIDADES DE ATENCIÓN A PRIMERA INFANCIA Y MADRES COMUNITARIAS LA CENTRAL</t>
  </si>
  <si>
    <t>CABILDO MAYOR DEL RESGUARDO CANIME DEL MUNICIPIO DE ARBOLETES ANTIOQUIA</t>
  </si>
  <si>
    <t>FUNDACION EDUCATIVA SOY PAZ</t>
  </si>
  <si>
    <t>FUNDACION VIDA LUMAR</t>
  </si>
  <si>
    <t>FEDERACIÓN BALUARTE CAMPESINO REGIONAL ANTIOQUIA</t>
  </si>
  <si>
    <t>ASOCIACION DE PADRES DE FAMILIA DE LOS NIÑOS USUARIOS DEL HOGAR INFANTIL MI CASITA ALEGRE</t>
  </si>
  <si>
    <t>ASOCIACIÓN DE PADRES DE FAMILIA DE LOS NIÑOS Y NIÑAS USUARIOS DEL HOGAR INFANTIL Y OTRAS MODALIDADES DE ATENCIÓN A PRIMERA INFANCIA FUENTE CLARA</t>
  </si>
  <si>
    <t>ASOCIACIÓN DE PADRES DE FAMILIA DE LOS NIÑOS Y NIÑAS USUARIOS DEL HOGAR INFANTIL Y OTRAS MODALIDADES DE ATENCIÓN A PRIMERA INFANCIA HOGAR INFANTIL HORMIGUITA VIAJERA</t>
  </si>
  <si>
    <t>ASOCIACIÓN DE PADRES DE FAMILIA DE LOS NIÑOS USUARIOS DEL HOGAR INFANTIL COLORINES</t>
  </si>
  <si>
    <t>ASOCIACION DE PADRES DE FAMILIA DE LOS NIÑOS USUARIOS DEL HOGAR INFANTIL EL RETORNO</t>
  </si>
  <si>
    <t>ASOCIACION DE PADRES DE FAMILIA DE LOS NIÑOS USUARIOS DEL HOGAR INFANTIL SONRISITAS</t>
  </si>
  <si>
    <t>ASOCIACION DE PADRES Y MADRES DE FAMILIA DE LOS NIÑOS USUARIOS DEL HOGAR INFANTIL SANTO DOMINGO</t>
  </si>
  <si>
    <t>ASOCIACION DE PADRES Y DE MADRES DE FAMILIA DE LOS NIÑOS Y NIÑAS USUARIOS DEL HOGAR INFANTIL SOL Y LUNA</t>
  </si>
  <si>
    <t>ASOCIACION DE PADRES DE FAMILIA DE LOS NIÑOS USUARIOS DEL HOGAR INFANTIL LA PLAYITA</t>
  </si>
  <si>
    <t>ASOCIACION DE PADRES DE FAMILIA DE LOS NIÑOS USUARIOS DEL HOGAR INFANTIL CARACOLITO</t>
  </si>
  <si>
    <t>ASOCIACIÓN DE PADRES DE FAMILIA DE LOS NIÑOS USUARIOS DEL HOGAR INFANTIL LA FLORIDA</t>
  </si>
  <si>
    <t>ASOCIACION DE PADRES DE FAMILIA DE LOS NIÑOS USUARIOS DEL HOGAR INFANTIL EL LAGUITO</t>
  </si>
  <si>
    <t>ASOCIACION DE PADRES Y VECINOS DEL HOGAR INFANTIL ORO VERDE</t>
  </si>
  <si>
    <t>ASOCIACION DE PADRES Y VECINOS DEL HOGAR INFANTIL EL TURPIAL</t>
  </si>
  <si>
    <t>ASOCIACION DE PADRES DE FAMILIA DE LOS NIÑOS Y NIÑAS USUARIOS DEL HOGAR INFANTIL PENTAGRAMA</t>
  </si>
  <si>
    <t>ASOCIACION DE PADRES DE FAMILIA DE LOS NIÑOS Y NIÑAS USUARIOS DEL HOGAR INFANTIL Y OTRAS MODALIDADES DE ATENCIOJOSE MARIA OSORIO</t>
  </si>
  <si>
    <t>ASOCIACION DE PADRES DE FAMILIA DE LOS NIÑOS Y NIÑAS USUARIOS Y OTRAS MODALIDADES DE ATENCION A LA PRIMERA INFANCIA SEMILLITAS</t>
  </si>
  <si>
    <t>ASOCIACION DE PADRES Y VECINOS DEL HOGAR INFANTIL GUSANITO PIN PIN</t>
  </si>
  <si>
    <t>ASOCIACION DE PADRES DE FAMILIA DEL HOGAR INFANTIL MARTHA CECILIA</t>
  </si>
  <si>
    <t>ASOCIACIÓN PADRES FAMILIA NIÑOS USUARIOS HOGAR INFANTIL LA RONDA</t>
  </si>
  <si>
    <t>ASOCIACION DE PADRES DE FAMILIA DE LOS NIÑOS USUARIOS DEL HOGAR INFANTIL CAPULLOS</t>
  </si>
  <si>
    <t>ASOCIACION DE PADRES DE FAMILIA DE LOS NIÑOS USUARIOS DEL HOGAR INFANTIL VILLA SINFONIA</t>
  </si>
  <si>
    <t>ASOCIACION DE PADRES DE FAMILIA DE LOS NIÑOS USUARIOS DEL HOGAR INFANTIL MARÍA AUXILIADORA</t>
  </si>
  <si>
    <t>ASOCIACION DE PADRES DEL HOGAR INFANTIL EL REBAÑO</t>
  </si>
  <si>
    <t>ASOCIACION DE PADRES DE FAMILIA DE LOS NIÑOS USUARIOS DEL HOGAR INFANTIL MARIONETAS</t>
  </si>
  <si>
    <t>ASOCIACION DE PADRES DE FAMILIA DEL HOGAR INFANTIL EL NIDO</t>
  </si>
  <si>
    <t>ASOCIACION DE PADRES DE PADRES DE FAMILIA DE LOS NIÑOS USUARIOS DEL HOGAR INFANTIL EL CAFETAL</t>
  </si>
  <si>
    <t>ASOCIACIÓN DE PADRES DE FAMILIA DE LOS NIÑOS USUARIOS DEL HOGAR INFANTIL CAMPANITAS</t>
  </si>
  <si>
    <t>ASOCIACION DE PADRES DE FAMILIA DE LOS NIÑOS USUARIOS DEL HOGAR INFANTIL MIS PICARDIAS</t>
  </si>
  <si>
    <t>ASOCIACION DE PADRES DE FAMILIA DE LOS NIÑOS USUARIOS DEL HOGAR INFANTIL CECILIA CABALLERO DE LOPEZ</t>
  </si>
  <si>
    <t>ASOCIACION DE PADRES DE FAMILIA DE LOS NIÑOS USUARIOS DEL HOGAR INFANTIL LA CHOCITA</t>
  </si>
  <si>
    <t>ASOCIACION DE PADRES DE FAMILIA DE LOS NIÑOS USUARIOS DEL HOGAR INFANTIL TAMBORINES</t>
  </si>
  <si>
    <t>ASOCIACION DE PADRES DE FAMILIA DEL HOGAR INFANTIL MIGUELIN</t>
  </si>
  <si>
    <t>ASOCIACION DE PADRES DE FAMILIA DEL HOGAR INFANTIL MIGUELITO</t>
  </si>
  <si>
    <t>ASOCIACION DE PADRES DE FAMILIA DE LOS NIÑOS USUARIOS DEL HOGAR INFANTIL PICARDIAS</t>
  </si>
  <si>
    <t>ASOCIACION DE PADRES DE FAMILIA DEL HOGAR INFANTIL SUSURROS</t>
  </si>
  <si>
    <t>ASOCIACION DE PADRES USUARIOS DEL HOGAR INFANTIL LA ALEGRIA</t>
  </si>
  <si>
    <t>ASOCIACION DE PADRES DA FAMILIA DE LOS NIÑOS USUARIOS DEL HOGAR INFANTIL LA PIÑATA</t>
  </si>
  <si>
    <t>CORPORACION SUEÑOS DE FAMILIA INTEGRAL CORSUFAIN</t>
  </si>
  <si>
    <t>ASOCIACION UNIDOS POR LA INFANCIA ASUINFANCIA</t>
  </si>
  <si>
    <t>ASOCIACION DE PADRES USUARIOS OTRAS MODALIDADES DE ATENCIÓN A PRIMERA INFANCIA Y MADRES COMUNITARIAS EL CARRUSEL</t>
  </si>
  <si>
    <t>ASOCIACIÓN DE PADRES USUARIOS OTRAS MODALIDADES DE ATENCIÓN A PRIMERA INFANCIA Y MADRES COMUNITARIAS BRISAS DE ORIENTE</t>
  </si>
  <si>
    <t>COOPERATIVA DE DESARROLLO INTEGRAL Y AGROALIMENTARIA DEL NORTE ANTIOQUEÑO  DIA NORTE</t>
  </si>
  <si>
    <t>FUNDACION COLECTIVO COAFRO</t>
  </si>
  <si>
    <t>ASOCIACION DE PADRES DE HOGARES DE BIENESTAR SEMBRANDO FUTURO</t>
  </si>
  <si>
    <t>ASOCIACIÓN DE PADRES  USUARIOS OTRAS MODALIDADES DE ATENCION A PRIMERA INFANCIA Y MADRES COMUNITARIAS LORETO</t>
  </si>
  <si>
    <t>ASOCIACION SOCIAL POPULAR</t>
  </si>
  <si>
    <t>ASOCIACION DE GANADEROS DEL NORTE DE ANTIOQUIA</t>
  </si>
  <si>
    <t>ASOCIACION DE HOGARES COMUNITARIOS NIÑOS FELICES</t>
  </si>
  <si>
    <t>COOPERATIVA MULTIACTIVA DE MADRES COMUNITARIAS</t>
  </si>
  <si>
    <t>ASOCIACION CAMPESINA DE PRODUCTORES AGROPECURARIOS DE PAVARANDOCITO</t>
  </si>
  <si>
    <t>CABILDO MAYOR DEL RESGUARDO INDIGENA RIO ALTO SAN JUAN</t>
  </si>
  <si>
    <t>ASOCIACION DE HOGARES COMUNITARIOS MIXTO NUEVA ESPERANZA</t>
  </si>
  <si>
    <t>FUNDACION AFROVIDA, CALIDAD DE VIDA PARA TODOS</t>
  </si>
  <si>
    <t>RESGUARDO INDÍGENA SENÚ LOS ALMENDROS</t>
  </si>
  <si>
    <t>ASOCIACION DE PADRES USUARIOS, OTRAS MODALIDADES DE ATENCION A PRIMERA INFANCIA Y MADRES COMUNITARIAS ASOCIHOGAR</t>
  </si>
  <si>
    <t>FUNDACIÓN EDUCADORA INFANTIL CARLA CRISTINA</t>
  </si>
  <si>
    <t>ASOCIACIÓN DE PADRES USUARIOS, OTRAS MODALIDADES DE ATENCIÓN A PRIMERA INFANCIA Y MADRES COMUNITARIAS MI CASA INFANTIL</t>
  </si>
  <si>
    <t>INSTITUCIÓN UNIVERSITARIA VISIÓN DE LAS AMÉRICAS</t>
  </si>
  <si>
    <t>CORPORACION ABRAZAR</t>
  </si>
  <si>
    <t>COOPERATIVA MULTIACTIVA PARA EL DESARROLLO INDUSTRIAL AGROPECUARIO DEL BAJO CAUCA</t>
  </si>
  <si>
    <t>FUNDACION  DE COMUNIDADES NEGRAS AFROCOLOMBINAS RAIZALES Y PALENQUERAS ETNOSALUDAFRO</t>
  </si>
  <si>
    <t>ASOCIACION DE PADRES DE HOGARES DE BIENESTAR BARRIO OBRERO</t>
  </si>
  <si>
    <t>FUNDACION PALABRA PAN Y PEZ</t>
  </si>
  <si>
    <t>FEDERACIÓN BALUARTE CAMPESINO Y COMUNITARIO DEL MAGDALENA CENTRO</t>
  </si>
  <si>
    <t>ASOCIACION JUNTOS POR EL DESARROLLO</t>
  </si>
  <si>
    <t>ASOCIACION AFROCOLOMBIANA Y AGROPECUARIA DE LA PEÑA</t>
  </si>
  <si>
    <t>ASOCIACION UNION AGRICOLA DE PLATANICULTORES</t>
  </si>
  <si>
    <t>NO CUMPLE</t>
  </si>
  <si>
    <t>CENTRO DE DESARROLLO INFANTIL - CON ARRIENDO - INSTITUCIONAL-CENTRO DE DESARROLLO INFANTIL - SIN ARRIENDO - INSTITUCIONAL-EDUCACIÓN INICIAL CAMPESINA - A - PROPIA E INTERCULTURAL-EDUCACIÓN INICIAL EN EL HOGAR - FAMILIAR Y COMUNITARIA-HOGAR INFANTIL – INSTITUCIONAL</t>
  </si>
  <si>
    <t>EDUCACIÓN INICIAL CAMPESINA - A - PROPIA E INTERCULTURAL-EDUCACIÓN INICIAL EN EL HOGAR - FAMILIAR Y COMUNITARIA---</t>
  </si>
  <si>
    <t>COPACABANA-GIRARDOTA</t>
  </si>
  <si>
    <t>BARBOSA-BELMIRA-ENTRERRIOS</t>
  </si>
  <si>
    <t>CENTRO DE DESARROLLO INFANTIL - CON ARRIENDO - INSTITUCIONAL-CENTRO DE DESARROLLO INFANTIL - SIN ARRIENDO - INSTITUCIONAL-EDUCACIÓN INICIAL EN EL HOGAR - FAMILIAR Y COMUNITARIA</t>
  </si>
  <si>
    <t>CENTRO DE DESARROLLO INFANTIL - CON ARRIENDO - INSTITUCIONAL-EDUCACIÓN INICIAL EN EL HOGAR - FAMILIAR Y COMUNITARIA</t>
  </si>
  <si>
    <t>CENTRO DE DESARROLLO INFANTIL - CON ARRIENDO - INSTITUCIONAL-CENTRO DE DESARROLLO INFANTIL - SIN ARRIENDO - INSTITUCIONAL-EDUCACIÓN INICIAL EN EL HOGAR - FAMILIAR Y COMUNITARIA-HOGAR INFANTIL – INSTITUCIONAL</t>
  </si>
  <si>
    <t>EDUCACIÓN INICIAL EN EL HOGAR - FAMILIAR Y COMUNITARIA</t>
  </si>
  <si>
    <t>CENTRO DE DESARROLLO INFANTIL - SIN ARRIENDO - INSTITUCIONAL</t>
  </si>
  <si>
    <t>HOGAR INFANTIL – INSTITUCIONAL</t>
  </si>
  <si>
    <t>CENTRO DE DESARROLLO INFANTIL - CON ARRIENDO - INSTITUCIONAL-CENTRO DE DESARROLLO INFANTIL - SIN ARRIENDO - INSTITUCIONAL-EDUCACIÓN INICIAL CAMPESINA - A - PROPIA E INTERCULTURAL-EDUCACIÓN INICIAL EN EL HOGAR - FAMILIAR Y COMUNITARIA</t>
  </si>
  <si>
    <t>CENTRO DE DESARROLLO INFANTIL - SIN ARRIENDO - INSTITUCIONAL-EDUCACIÓN INICIAL EN EL HOGAR - FAMILIAR Y COMUNITARIA</t>
  </si>
  <si>
    <t>CENTRO DE DESARROLLO INFANTIL - SIN ARRIENDO - INSTITUCIONAL-EDUCACIÓN INICIAL CAMPESINA - A - PROPIA E INTERCULTURAL</t>
  </si>
  <si>
    <t>CENTRO DE DESARROLLO INFANTIL - CON ARRIENDO - INSTITUCIONAL-CENTRO DE DESARROLLO INFANTIL - SIN ARRIENDO - INSTITUCIONAL-EDUCACIÓN INICIAL CAMPESINA - A - PROPIA E INTERCULTURAL-EDUCACIÓN INICIAL PROPIA PERIÓDICA – PROPIA E INTERCULTURAL</t>
  </si>
  <si>
    <t>EDUCACIÓN INICIAL CAMPESINA - A - PROPIA E INTERCULTURAL-HOGAR INFANTIL – INSTITUCIONAL</t>
  </si>
  <si>
    <t>CENTRO DE DESARROLLO INFANTIL - CON ARRIENDO - INSTITUCIONAL-EDUCACIÓN INICIAL CAMPESINA - A - PROPIA E INTERCULTURAL</t>
  </si>
  <si>
    <t>CENTRO DE DESARROLLO INFANTIL - CON ARRIENDO - INSTITUCIONAL-HOGAR INFANTIL – INSTITUCIONAL</t>
  </si>
  <si>
    <t>CENTRO DE DESARROLLO INFANTIL - CON ARRIENDO - INSTITUCIONAL-CENTRO DE DESARROLLO INFANTIL - SIN ARRIENDO - INSTITUCIONAL-HOGAR INFANTIL – INSTITUCIONAL</t>
  </si>
  <si>
    <t>CENTRO DE DESARROLLO INFANTIL - CON ARRIENDO - INSTITUCIONAL-CENTRO DE DESARROLLO INFANTIL - SIN ARRIENDO - INSTITUCIONAL</t>
  </si>
  <si>
    <t>EDUCACIÓN INICIAL CAMPESINA - A - PROPIA E INTERCULTURAL</t>
  </si>
  <si>
    <t>EDUCACIÓN INICIAL CAMPESINA - A - PROPIA E INTERCULTURAL-EDUCACIÓN INICIAL EN EL HOGAR - FAMILIAR Y COMUNITARIA</t>
  </si>
  <si>
    <t>EDUCACIÓN INICIAL CAMPESINA - A - PROPIA E INTERCULTURAL-EDUCACIÓN INICIAL EN EL HOGAR - FAMILIAR Y COMUNITARIA-EDUCACIÓN INICIAL PROPIA PERIÓDICA – PROPIA E INTERCULTURAL</t>
  </si>
  <si>
    <t>CENTRO DE DESARROLLO INFANTIL - CON ARRIENDO - INSTITUCIONAL</t>
  </si>
  <si>
    <t>CENTRO DE DESARROLLO INFANTIL - SIN ARRIENDO - INSTITUCIONAL-EDUCACIÓN INICIAL CAMPESINA - A - PROPIA E INTERCULTURAL-EDUCACIÓN INICIAL EN EL HOGAR - FAMILIAR Y COMUNITARIA</t>
  </si>
  <si>
    <t>CENTRO DE DESARROLLO INFANTIL - CON ARRIENDO - INSTITUCIONAL-EDUCACIÓN INICIAL CAMPESINA - A - PROPIA E INTERCULTURAL-EDUCACIÓN INICIAL EN EL HOGAR - FAMILIAR Y COMUNITARIA</t>
  </si>
  <si>
    <t>CENTRO DE DESARROLLO INFANTIL - SIN ARRIENDO - INSTITUCIONAL-EDUCACIÓN INICIAL EN EL HOGAR - FAMILIAR Y COMUNITARIA-HOGAR INFANTIL – INSTITUCIONAL</t>
  </si>
  <si>
    <t>CARAMANTA-VALPARAISO</t>
  </si>
  <si>
    <t>BETANIA</t>
  </si>
  <si>
    <t>ARGELIA</t>
  </si>
  <si>
    <t>PEQUE</t>
  </si>
  <si>
    <t>SEGOVIA</t>
  </si>
  <si>
    <t>ABEJORRAL</t>
  </si>
  <si>
    <t>DABEIBA-URAMITA</t>
  </si>
  <si>
    <t>GUARNE</t>
  </si>
  <si>
    <t>CAUCASIA</t>
  </si>
  <si>
    <t>ANGELOPOLIS</t>
  </si>
  <si>
    <t>FREDONIA</t>
  </si>
  <si>
    <t>GIRARDOTA</t>
  </si>
  <si>
    <t>YOLOMBO</t>
  </si>
  <si>
    <t>ANGOSTURA-CAMPAMENTO-YARUMAL</t>
  </si>
  <si>
    <t>ANZA-BURITICA-LIBORINA-SABANALARGA</t>
  </si>
  <si>
    <t>MEDELLIN</t>
  </si>
  <si>
    <t>ANDES-BETANIA-HISPANIA-TARSO</t>
  </si>
  <si>
    <t>ARGELIA-RIONEGRO</t>
  </si>
  <si>
    <t>ZARAGOZA</t>
  </si>
  <si>
    <t>REMEDIOS</t>
  </si>
  <si>
    <t>ITUANGO</t>
  </si>
  <si>
    <t>CAICEDO</t>
  </si>
  <si>
    <t>BELLO</t>
  </si>
  <si>
    <t>SAN PEDRO DE URABA</t>
  </si>
  <si>
    <t>SALGAR</t>
  </si>
  <si>
    <t>MUTATA</t>
  </si>
  <si>
    <t>CAREPA</t>
  </si>
  <si>
    <t>BETULIA</t>
  </si>
  <si>
    <t>COCORNA</t>
  </si>
  <si>
    <t>CHIGORODO</t>
  </si>
  <si>
    <t>ABRIAQUI-CAÑASGORDAS</t>
  </si>
  <si>
    <t>SONSON</t>
  </si>
  <si>
    <t>SAN PEDRO</t>
  </si>
  <si>
    <t>RETIRO</t>
  </si>
  <si>
    <t>MARINILLA</t>
  </si>
  <si>
    <t>CISNEROS</t>
  </si>
  <si>
    <t>URRAO</t>
  </si>
  <si>
    <t>CIUDAD BOLIVAR</t>
  </si>
  <si>
    <t>COPACABANA</t>
  </si>
  <si>
    <t>BARBOSA</t>
  </si>
  <si>
    <t>SANTA BARBARA</t>
  </si>
  <si>
    <t>PUERTO NARE</t>
  </si>
  <si>
    <t>ITAGUI</t>
  </si>
  <si>
    <t>RIONEGRO</t>
  </si>
  <si>
    <t>MACEO</t>
  </si>
  <si>
    <t>EL CARMEN DE VIBORAL</t>
  </si>
  <si>
    <t>PEÑOL</t>
  </si>
  <si>
    <t>GIRALDO</t>
  </si>
  <si>
    <t>ARBOLETES</t>
  </si>
  <si>
    <t>ANDES-JARDIN-JERICO</t>
  </si>
  <si>
    <t>ANDES-PUEBLORRICO</t>
  </si>
  <si>
    <t>SEGOVIA-VEGACHI-YALI</t>
  </si>
  <si>
    <t>EL SANTUARIO-SAN CARLOS-SAN FRANCISCO-SAN LUIS</t>
  </si>
  <si>
    <t>GRANADA-SAN RAFAEL</t>
  </si>
  <si>
    <t>ABEJORRAL-PEÑOL</t>
  </si>
  <si>
    <t>LA CEJA-LA UNION</t>
  </si>
  <si>
    <t>PUERTO BERRIO</t>
  </si>
  <si>
    <t>NECHI-TARAZA-ZARAGOZA</t>
  </si>
  <si>
    <t>AMAGA-FREDONIA-SANTA BARBARA</t>
  </si>
  <si>
    <t>HCB - FAMILIAR Y COMUNITARIA - HCB FAMI - FAMILIAR Y COMUNITARIA</t>
  </si>
  <si>
    <t>CALDAS-LA ESTRELLA-SABANETA</t>
  </si>
  <si>
    <t>ABEJORRAL-ARGELIA-EL CARMEN DE VIBORAL-GUARNE-LA CEJA-LA UNION-MARINILLA-NARIÑO-PEÑOL-RETIRO-RIONEGRO-SAN VICENTE FERRER-SONSON</t>
  </si>
  <si>
    <t>CISNEROS-SAN ROQUE-SANTO DOMINGO</t>
  </si>
  <si>
    <t>ABRIAQUI-CAÑASGORDAS-DABEIBA-FRONTINO-PEQUE-URAMITA</t>
  </si>
  <si>
    <t>CORPORACION CREER MAS</t>
  </si>
  <si>
    <t>CORPORACIÓN VIVA LA NIÑEZ (CORVIN)NIÑEZ CON DERECHOS INFANCIA FELIZ.</t>
  </si>
  <si>
    <t>CORPORACION JUNTOS POR VOS</t>
  </si>
  <si>
    <t>CONCEPCIÓN-SAN VICENTE FERRER-ALEJANDRÍA</t>
  </si>
  <si>
    <t>AMAGA-ANGELOPOLIS-HELICONIA-LA PINTADA-MONTEBELLO-SABANETA-TITIRIBI-VENECIA</t>
  </si>
  <si>
    <t>CACERES-EL BAGRE</t>
  </si>
  <si>
    <t>APARTADÓ</t>
  </si>
  <si>
    <t>SAN JUAN DE URABÁ</t>
  </si>
  <si>
    <t>TURBO</t>
  </si>
  <si>
    <t>EL BAGRE</t>
  </si>
  <si>
    <t>FRONTINO</t>
  </si>
  <si>
    <t>ANGOSTURA-BRICEÑO-CAMPAMENTO-CAROLINA-GOMEZ PLATA-GUADALUPE-ITUANGO-SAN ANDRES-SAN JOSE DE LA MONTAÑA-SANTA ROSA DE OSOS-TOLEDO-VALDIVIA-YARUMAL</t>
  </si>
  <si>
    <t>LA CEJA-NARIÑO-RIONEGRO-SONSON</t>
  </si>
  <si>
    <t>CONCORDIA-URRAO</t>
  </si>
  <si>
    <t>NECOCLI-TURBO-VIGIA DEL FUERTE</t>
  </si>
  <si>
    <t>SANTA FE DE ANTIOQUIA</t>
  </si>
  <si>
    <t>SABANALARGA-SOPETRAN</t>
  </si>
  <si>
    <t>EBEJICO-OLAYA-SAN JERONIMO-SOPETRAN</t>
  </si>
  <si>
    <t>CARACOLÍ-MACEO-PUERTO BERRIO-PUERTO NARE-PUERTO TRIUNFO-YONDO</t>
  </si>
  <si>
    <t>PUERTO TRIUNFO-YONDO</t>
  </si>
  <si>
    <t>APARTADÓ-ARBOLETES-CHIGORODO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</si>
</sst>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12"/>
      <color theme="1"/>
      <name val="Aptos Norr"/>
    </font>
    <font>
      <sz val="12"/>
      <color theme="1"/>
      <name val="Aptos Norr"/>
    </font>
    <font>
      <b/>
      <sz val="11"/>
      <color theme="1"/>
      <name val="Aptos Narrow"/>
      <family val="2"/>
    </font>
    <font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4" fillId="2" borderId="0" xfId="0" applyFont="1" applyFill="1"/>
    <xf numFmtId="0" fontId="4" fillId="0" borderId="2" xfId="0" applyFont="1" applyBorder="1"/>
    <xf numFmtId="0" fontId="4" fillId="0" borderId="1" xfId="0" applyFont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8F0A-E107-454C-9DD7-932C7A547564}">
  <dimension ref="A1:AN132"/>
  <sheetViews>
    <sheetView tabSelected="1" zoomScale="130" zoomScaleNormal="130" workbookViewId="0">
      <pane ySplit="2" topLeftCell="A5" activePane="bottomLeft" state="frozen"/>
      <selection pane="bottomLeft" activeCell="B111" sqref="B111"/>
    </sheetView>
  </sheetViews>
  <sheetFormatPr baseColWidth="10" defaultColWidth="11.44140625" defaultRowHeight="15"/>
  <cols>
    <col min="1" max="1" width="38.44140625" style="12" bestFit="1" customWidth="1"/>
    <col min="2" max="2" width="11.88671875" style="12" customWidth="1"/>
    <col min="3" max="3" width="62.6640625" style="12" customWidth="1"/>
    <col min="4" max="4" width="25.33203125" style="12" customWidth="1"/>
    <col min="5" max="5" width="20.109375" style="11" customWidth="1"/>
    <col min="6" max="6" width="58.21875" style="10" customWidth="1"/>
    <col min="7" max="7" width="37.33203125" style="13" customWidth="1"/>
    <col min="8" max="8" width="35.33203125" style="13" customWidth="1"/>
    <col min="9" max="9" width="14" style="1" hidden="1" customWidth="1"/>
    <col min="10" max="39" width="11.44140625" style="1"/>
    <col min="40" max="40" width="11.44140625" style="2"/>
    <col min="41" max="16384" width="11.44140625" style="3"/>
  </cols>
  <sheetData>
    <row r="1" spans="1:40" ht="47.25" customHeight="1" thickBot="1">
      <c r="A1" s="20" t="s">
        <v>0</v>
      </c>
      <c r="B1" s="21"/>
      <c r="C1" s="21"/>
      <c r="D1" s="21"/>
      <c r="E1" s="21"/>
      <c r="F1" s="21"/>
      <c r="G1" s="18" t="s">
        <v>1</v>
      </c>
      <c r="H1" s="19"/>
    </row>
    <row r="2" spans="1:40" s="9" customFormat="1" ht="43.95" customHeight="1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6" t="s">
        <v>7</v>
      </c>
      <c r="G2" s="6" t="s">
        <v>8</v>
      </c>
      <c r="H2" s="6" t="s">
        <v>9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8"/>
    </row>
    <row r="3" spans="1:40" ht="49.8" customHeight="1">
      <c r="A3" s="14" t="s">
        <v>11</v>
      </c>
      <c r="B3" s="14">
        <v>17</v>
      </c>
      <c r="C3" s="17" t="s">
        <v>123</v>
      </c>
      <c r="D3" s="16" t="s">
        <v>121</v>
      </c>
      <c r="E3" s="11">
        <v>1069</v>
      </c>
      <c r="F3" s="17" t="s">
        <v>28</v>
      </c>
      <c r="G3" s="15" t="s">
        <v>10</v>
      </c>
      <c r="H3" s="15" t="s">
        <v>10</v>
      </c>
      <c r="I3" s="1" t="str">
        <f>IF(AND(G3="CUMPLE",H3="CUMPLE"),"CUMPLE",IF(AND(G3="NO CUMPLE",H3="NO CUMPLE"),"NO CUMPLE",IF(AND(G3="CUMPLE",H3="NO CUMPLE"),"NO CUMPLE",IF(AND(G3="NO CUMPLE",H3="CUMPLE"),"NO CUMPLE"," "))))</f>
        <v>CUMPLE</v>
      </c>
    </row>
    <row r="4" spans="1:40" ht="49.8" customHeight="1">
      <c r="A4" s="14" t="s">
        <v>11</v>
      </c>
      <c r="B4" s="14">
        <v>18</v>
      </c>
      <c r="C4" s="17" t="s">
        <v>124</v>
      </c>
      <c r="D4" s="16" t="s">
        <v>122</v>
      </c>
      <c r="E4" s="11">
        <v>732</v>
      </c>
      <c r="F4" s="17" t="s">
        <v>29</v>
      </c>
      <c r="G4" s="15" t="s">
        <v>10</v>
      </c>
      <c r="H4" s="15" t="s">
        <v>10</v>
      </c>
      <c r="I4" s="1" t="str">
        <f t="shared" ref="I4:I67" si="0">IF(AND(G4="CUMPLE",H4="CUMPLE"),"CUMPLE",IF(AND(G4="NO CUMPLE",H4="NO CUMPLE"),"NO CUMPLE",IF(AND(G4="CUMPLE",H4="NO CUMPLE"),"NO CUMPLE",IF(AND(G4="NO CUMPLE",H4="CUMPLE"),"NO CUMPLE"," "))))</f>
        <v>CUMPLE</v>
      </c>
    </row>
    <row r="5" spans="1:40" ht="58.8" customHeight="1">
      <c r="A5" s="14" t="s">
        <v>12</v>
      </c>
      <c r="B5" s="14">
        <v>19</v>
      </c>
      <c r="C5" s="17" t="s">
        <v>125</v>
      </c>
      <c r="D5" s="16" t="s">
        <v>213</v>
      </c>
      <c r="E5" s="11">
        <v>1192</v>
      </c>
      <c r="F5" s="17" t="s">
        <v>30</v>
      </c>
      <c r="G5" s="15" t="s">
        <v>10</v>
      </c>
      <c r="H5" s="15" t="s">
        <v>10</v>
      </c>
      <c r="I5" s="1" t="str">
        <f t="shared" si="0"/>
        <v>CUMPLE</v>
      </c>
    </row>
    <row r="6" spans="1:40" ht="49.8" customHeight="1">
      <c r="A6" s="14" t="s">
        <v>12</v>
      </c>
      <c r="B6" s="14">
        <v>20</v>
      </c>
      <c r="C6" s="17" t="s">
        <v>123</v>
      </c>
      <c r="D6" s="16" t="s">
        <v>203</v>
      </c>
      <c r="E6" s="11">
        <v>947</v>
      </c>
      <c r="F6" s="17" t="s">
        <v>31</v>
      </c>
      <c r="G6" s="15" t="s">
        <v>10</v>
      </c>
      <c r="H6" s="15" t="s">
        <v>10</v>
      </c>
      <c r="I6" s="1" t="str">
        <f t="shared" si="0"/>
        <v>CUMPLE</v>
      </c>
    </row>
    <row r="7" spans="1:40" ht="49.8" customHeight="1">
      <c r="A7" s="14" t="s">
        <v>13</v>
      </c>
      <c r="B7" s="14">
        <v>22</v>
      </c>
      <c r="C7" s="17" t="s">
        <v>123</v>
      </c>
      <c r="D7" s="16" t="s">
        <v>202</v>
      </c>
      <c r="E7" s="11">
        <v>978</v>
      </c>
      <c r="F7" s="17" t="s">
        <v>32</v>
      </c>
      <c r="G7" s="15" t="s">
        <v>118</v>
      </c>
      <c r="H7" s="15" t="s">
        <v>10</v>
      </c>
      <c r="I7" s="1" t="str">
        <f t="shared" si="0"/>
        <v>NO CUMPLE</v>
      </c>
    </row>
    <row r="8" spans="1:40" ht="49.8" customHeight="1">
      <c r="A8" s="14" t="s">
        <v>13</v>
      </c>
      <c r="B8" s="14">
        <v>23</v>
      </c>
      <c r="C8" s="17" t="s">
        <v>126</v>
      </c>
      <c r="D8" s="16" t="s">
        <v>214</v>
      </c>
      <c r="E8" s="11">
        <v>219</v>
      </c>
      <c r="F8" s="17" t="s">
        <v>33</v>
      </c>
      <c r="G8" s="15" t="s">
        <v>10</v>
      </c>
      <c r="H8" s="15" t="s">
        <v>10</v>
      </c>
      <c r="I8" s="1" t="str">
        <f t="shared" si="0"/>
        <v>CUMPLE</v>
      </c>
    </row>
    <row r="9" spans="1:40" ht="114" customHeight="1">
      <c r="A9" s="14" t="s">
        <v>14</v>
      </c>
      <c r="B9" s="14">
        <v>24</v>
      </c>
      <c r="C9" s="17" t="s">
        <v>119</v>
      </c>
      <c r="D9" s="16" t="s">
        <v>220</v>
      </c>
      <c r="E9" s="11">
        <v>2530</v>
      </c>
      <c r="F9" s="17" t="s">
        <v>34</v>
      </c>
      <c r="G9" s="15" t="s">
        <v>10</v>
      </c>
      <c r="H9" s="15" t="s">
        <v>10</v>
      </c>
      <c r="I9" s="1" t="str">
        <f t="shared" si="0"/>
        <v>CUMPLE</v>
      </c>
    </row>
    <row r="10" spans="1:40" ht="49.8" customHeight="1">
      <c r="A10" s="14" t="s">
        <v>15</v>
      </c>
      <c r="B10" s="14">
        <v>25</v>
      </c>
      <c r="C10" s="17" t="s">
        <v>124</v>
      </c>
      <c r="D10" s="16" t="s">
        <v>201</v>
      </c>
      <c r="E10" s="11">
        <v>459</v>
      </c>
      <c r="F10" s="17" t="s">
        <v>35</v>
      </c>
      <c r="G10" s="15" t="s">
        <v>10</v>
      </c>
      <c r="H10" s="15" t="s">
        <v>10</v>
      </c>
      <c r="I10" s="1" t="str">
        <f t="shared" si="0"/>
        <v>CUMPLE</v>
      </c>
    </row>
    <row r="11" spans="1:40" ht="49.8" customHeight="1">
      <c r="A11" s="14" t="s">
        <v>16</v>
      </c>
      <c r="B11" s="14">
        <v>26</v>
      </c>
      <c r="C11" s="17" t="s">
        <v>127</v>
      </c>
      <c r="D11" s="16" t="s">
        <v>151</v>
      </c>
      <c r="E11" s="11">
        <v>214</v>
      </c>
      <c r="F11" s="17" t="s">
        <v>36</v>
      </c>
      <c r="G11" s="15" t="s">
        <v>10</v>
      </c>
      <c r="H11" s="15" t="s">
        <v>10</v>
      </c>
      <c r="I11" s="1" t="str">
        <f t="shared" si="0"/>
        <v>CUMPLE</v>
      </c>
    </row>
    <row r="12" spans="1:40" ht="49.8" customHeight="1">
      <c r="A12" s="14" t="s">
        <v>17</v>
      </c>
      <c r="B12" s="14">
        <v>28</v>
      </c>
      <c r="C12" s="17" t="s">
        <v>128</v>
      </c>
      <c r="D12" s="16" t="s">
        <v>188</v>
      </c>
      <c r="E12" s="11">
        <v>245</v>
      </c>
      <c r="F12" s="17" t="s">
        <v>37</v>
      </c>
      <c r="G12" s="15" t="s">
        <v>10</v>
      </c>
      <c r="H12" s="15" t="s">
        <v>10</v>
      </c>
      <c r="I12" s="1" t="str">
        <f t="shared" si="0"/>
        <v>CUMPLE</v>
      </c>
    </row>
    <row r="13" spans="1:40" ht="49.8" customHeight="1">
      <c r="A13" s="14" t="s">
        <v>17</v>
      </c>
      <c r="B13" s="14">
        <v>29</v>
      </c>
      <c r="C13" s="17" t="s">
        <v>123</v>
      </c>
      <c r="D13" s="16" t="s">
        <v>200</v>
      </c>
      <c r="E13" s="11">
        <v>722</v>
      </c>
      <c r="F13" s="17" t="s">
        <v>38</v>
      </c>
      <c r="G13" s="15" t="s">
        <v>10</v>
      </c>
      <c r="H13" s="15" t="s">
        <v>10</v>
      </c>
      <c r="I13" s="1" t="str">
        <f t="shared" si="0"/>
        <v>CUMPLE</v>
      </c>
    </row>
    <row r="14" spans="1:40" ht="59.4" customHeight="1">
      <c r="A14" s="14" t="s">
        <v>17</v>
      </c>
      <c r="B14" s="14">
        <v>31</v>
      </c>
      <c r="C14" s="17" t="s">
        <v>129</v>
      </c>
      <c r="D14" s="16" t="s">
        <v>221</v>
      </c>
      <c r="E14" s="11">
        <v>2682</v>
      </c>
      <c r="F14" s="17" t="s">
        <v>39</v>
      </c>
      <c r="G14" s="15" t="s">
        <v>10</v>
      </c>
      <c r="H14" s="15" t="s">
        <v>10</v>
      </c>
      <c r="I14" s="1" t="str">
        <f t="shared" si="0"/>
        <v>CUMPLE</v>
      </c>
    </row>
    <row r="15" spans="1:40" ht="49.8" customHeight="1">
      <c r="A15" s="14" t="s">
        <v>17</v>
      </c>
      <c r="B15" s="14">
        <v>32</v>
      </c>
      <c r="C15" s="17" t="s">
        <v>130</v>
      </c>
      <c r="D15" s="16" t="s">
        <v>199</v>
      </c>
      <c r="E15" s="11">
        <v>585</v>
      </c>
      <c r="F15" s="17" t="s">
        <v>29</v>
      </c>
      <c r="G15" s="15" t="s">
        <v>10</v>
      </c>
      <c r="H15" s="15" t="s">
        <v>10</v>
      </c>
      <c r="I15" s="1" t="str">
        <f t="shared" si="0"/>
        <v>CUMPLE</v>
      </c>
    </row>
    <row r="16" spans="1:40" ht="49.8" customHeight="1">
      <c r="A16" s="14" t="s">
        <v>18</v>
      </c>
      <c r="B16" s="14">
        <v>33</v>
      </c>
      <c r="C16" s="17" t="s">
        <v>130</v>
      </c>
      <c r="D16" s="16" t="s">
        <v>198</v>
      </c>
      <c r="E16" s="11">
        <v>324</v>
      </c>
      <c r="F16" s="17" t="s">
        <v>40</v>
      </c>
      <c r="G16" s="15" t="s">
        <v>10</v>
      </c>
      <c r="H16" s="15" t="s">
        <v>10</v>
      </c>
      <c r="I16" s="1" t="str">
        <f t="shared" si="0"/>
        <v>CUMPLE</v>
      </c>
    </row>
    <row r="17" spans="1:9" ht="49.8" customHeight="1">
      <c r="A17" s="14" t="s">
        <v>18</v>
      </c>
      <c r="B17" s="14">
        <v>34</v>
      </c>
      <c r="C17" s="17" t="s">
        <v>123</v>
      </c>
      <c r="D17" s="16" t="s">
        <v>197</v>
      </c>
      <c r="E17" s="11">
        <v>1227</v>
      </c>
      <c r="F17" s="17" t="s">
        <v>41</v>
      </c>
      <c r="G17" s="15" t="s">
        <v>10</v>
      </c>
      <c r="H17" s="15" t="s">
        <v>10</v>
      </c>
      <c r="I17" s="1" t="str">
        <f t="shared" si="0"/>
        <v>CUMPLE</v>
      </c>
    </row>
    <row r="18" spans="1:9" ht="49.8" customHeight="1">
      <c r="A18" s="14" t="s">
        <v>19</v>
      </c>
      <c r="B18" s="14">
        <v>35</v>
      </c>
      <c r="C18" s="17" t="s">
        <v>131</v>
      </c>
      <c r="D18" s="16" t="s">
        <v>222</v>
      </c>
      <c r="E18" s="11">
        <v>941</v>
      </c>
      <c r="F18" s="17" t="s">
        <v>42</v>
      </c>
      <c r="G18" s="15" t="s">
        <v>10</v>
      </c>
      <c r="H18" s="15" t="s">
        <v>10</v>
      </c>
      <c r="I18" s="1" t="str">
        <f t="shared" si="0"/>
        <v>CUMPLE</v>
      </c>
    </row>
    <row r="19" spans="1:9" ht="49.8" customHeight="1">
      <c r="A19" s="14" t="s">
        <v>20</v>
      </c>
      <c r="B19" s="14">
        <v>36</v>
      </c>
      <c r="C19" s="17" t="s">
        <v>125</v>
      </c>
      <c r="D19" s="16" t="s">
        <v>196</v>
      </c>
      <c r="E19" s="11">
        <v>1396</v>
      </c>
      <c r="F19" s="17" t="s">
        <v>41</v>
      </c>
      <c r="G19" s="15" t="s">
        <v>10</v>
      </c>
      <c r="H19" s="15" t="s">
        <v>10</v>
      </c>
      <c r="I19" s="1" t="str">
        <f t="shared" si="0"/>
        <v>CUMPLE</v>
      </c>
    </row>
    <row r="20" spans="1:9" ht="49.8" customHeight="1">
      <c r="A20" s="14" t="s">
        <v>21</v>
      </c>
      <c r="B20" s="14">
        <v>38</v>
      </c>
      <c r="C20" s="17" t="s">
        <v>125</v>
      </c>
      <c r="D20" s="16" t="s">
        <v>195</v>
      </c>
      <c r="E20" s="11">
        <v>327</v>
      </c>
      <c r="F20" s="17" t="s">
        <v>43</v>
      </c>
      <c r="G20" s="15" t="s">
        <v>10</v>
      </c>
      <c r="H20" s="15" t="s">
        <v>10</v>
      </c>
      <c r="I20" s="1" t="str">
        <f t="shared" si="0"/>
        <v>CUMPLE</v>
      </c>
    </row>
    <row r="21" spans="1:9" ht="49.8" customHeight="1">
      <c r="A21" s="14" t="s">
        <v>21</v>
      </c>
      <c r="B21" s="14">
        <v>39</v>
      </c>
      <c r="C21" s="17" t="s">
        <v>130</v>
      </c>
      <c r="D21" s="16" t="s">
        <v>194</v>
      </c>
      <c r="E21" s="11">
        <v>636</v>
      </c>
      <c r="F21" s="17" t="s">
        <v>44</v>
      </c>
      <c r="G21" s="15" t="s">
        <v>10</v>
      </c>
      <c r="H21" s="15" t="s">
        <v>10</v>
      </c>
      <c r="I21" s="1" t="str">
        <f t="shared" si="0"/>
        <v>CUMPLE</v>
      </c>
    </row>
    <row r="22" spans="1:9" ht="57.6" customHeight="1">
      <c r="A22" s="14" t="s">
        <v>22</v>
      </c>
      <c r="B22" s="14">
        <v>42</v>
      </c>
      <c r="C22" s="17" t="s">
        <v>132</v>
      </c>
      <c r="D22" s="16" t="s">
        <v>223</v>
      </c>
      <c r="E22" s="11">
        <v>1171</v>
      </c>
      <c r="F22" s="17" t="s">
        <v>45</v>
      </c>
      <c r="G22" s="15" t="s">
        <v>10</v>
      </c>
      <c r="H22" s="15" t="s">
        <v>10</v>
      </c>
      <c r="I22" s="1" t="str">
        <f t="shared" si="0"/>
        <v>CUMPLE</v>
      </c>
    </row>
    <row r="23" spans="1:9" ht="49.8" customHeight="1">
      <c r="A23" s="14" t="s">
        <v>22</v>
      </c>
      <c r="B23" s="14">
        <v>43</v>
      </c>
      <c r="C23" s="17" t="s">
        <v>133</v>
      </c>
      <c r="D23" s="16" t="s">
        <v>193</v>
      </c>
      <c r="E23" s="11">
        <v>972</v>
      </c>
      <c r="F23" s="17" t="s">
        <v>46</v>
      </c>
      <c r="G23" s="15" t="s">
        <v>10</v>
      </c>
      <c r="H23" s="15" t="s">
        <v>10</v>
      </c>
      <c r="I23" s="1" t="str">
        <f t="shared" si="0"/>
        <v>CUMPLE</v>
      </c>
    </row>
    <row r="24" spans="1:9" ht="49.8" customHeight="1">
      <c r="A24" s="14" t="s">
        <v>22</v>
      </c>
      <c r="B24" s="14">
        <v>44</v>
      </c>
      <c r="C24" s="17" t="s">
        <v>126</v>
      </c>
      <c r="D24" s="16" t="s">
        <v>174</v>
      </c>
      <c r="E24" s="11">
        <v>399</v>
      </c>
      <c r="F24" s="17" t="s">
        <v>47</v>
      </c>
      <c r="G24" s="15" t="s">
        <v>10</v>
      </c>
      <c r="H24" s="15" t="s">
        <v>10</v>
      </c>
      <c r="I24" s="1" t="str">
        <f t="shared" si="0"/>
        <v>CUMPLE</v>
      </c>
    </row>
    <row r="25" spans="1:9" ht="49.8" customHeight="1">
      <c r="A25" s="14" t="s">
        <v>22</v>
      </c>
      <c r="B25" s="14">
        <v>45</v>
      </c>
      <c r="C25" s="17" t="s">
        <v>127</v>
      </c>
      <c r="D25" s="16" t="s">
        <v>193</v>
      </c>
      <c r="E25" s="11">
        <v>273</v>
      </c>
      <c r="F25" s="17" t="s">
        <v>48</v>
      </c>
      <c r="G25" s="15" t="s">
        <v>10</v>
      </c>
      <c r="H25" s="15" t="s">
        <v>10</v>
      </c>
      <c r="I25" s="1" t="str">
        <f t="shared" si="0"/>
        <v>CUMPLE</v>
      </c>
    </row>
    <row r="26" spans="1:9" ht="49.8" customHeight="1">
      <c r="A26" s="14" t="s">
        <v>23</v>
      </c>
      <c r="B26" s="14">
        <v>48</v>
      </c>
      <c r="C26" s="17" t="s">
        <v>134</v>
      </c>
      <c r="D26" s="16" t="s">
        <v>192</v>
      </c>
      <c r="E26" s="11">
        <v>216</v>
      </c>
      <c r="F26" s="17" t="s">
        <v>49</v>
      </c>
      <c r="G26" s="15" t="s">
        <v>10</v>
      </c>
      <c r="H26" s="15" t="s">
        <v>118</v>
      </c>
      <c r="I26" s="1" t="str">
        <f t="shared" si="0"/>
        <v>NO CUMPLE</v>
      </c>
    </row>
    <row r="27" spans="1:9" ht="49.8" customHeight="1">
      <c r="A27" s="14" t="s">
        <v>17</v>
      </c>
      <c r="B27" s="14">
        <v>53</v>
      </c>
      <c r="C27" s="17" t="s">
        <v>128</v>
      </c>
      <c r="D27" s="16" t="s">
        <v>191</v>
      </c>
      <c r="E27" s="11">
        <v>165</v>
      </c>
      <c r="F27" s="17" t="s">
        <v>50</v>
      </c>
      <c r="G27" s="15" t="s">
        <v>10</v>
      </c>
      <c r="H27" s="15" t="s">
        <v>10</v>
      </c>
      <c r="I27" s="1" t="str">
        <f t="shared" si="0"/>
        <v>CUMPLE</v>
      </c>
    </row>
    <row r="28" spans="1:9" ht="49.8" customHeight="1">
      <c r="A28" s="14" t="s">
        <v>17</v>
      </c>
      <c r="B28" s="14">
        <v>54</v>
      </c>
      <c r="C28" s="17" t="s">
        <v>128</v>
      </c>
      <c r="D28" s="16" t="s">
        <v>176</v>
      </c>
      <c r="E28" s="11">
        <v>190</v>
      </c>
      <c r="F28" s="17" t="s">
        <v>51</v>
      </c>
      <c r="G28" s="15" t="s">
        <v>10</v>
      </c>
      <c r="H28" s="15" t="s">
        <v>10</v>
      </c>
      <c r="I28" s="1" t="str">
        <f t="shared" si="0"/>
        <v>CUMPLE</v>
      </c>
    </row>
    <row r="29" spans="1:9" ht="49.8" customHeight="1">
      <c r="A29" s="14" t="s">
        <v>17</v>
      </c>
      <c r="B29" s="14">
        <v>55</v>
      </c>
      <c r="C29" s="17" t="s">
        <v>128</v>
      </c>
      <c r="D29" s="16" t="s">
        <v>190</v>
      </c>
      <c r="E29" s="11">
        <v>220</v>
      </c>
      <c r="F29" s="17" t="s">
        <v>52</v>
      </c>
      <c r="G29" s="15" t="s">
        <v>10</v>
      </c>
      <c r="H29" s="15" t="s">
        <v>10</v>
      </c>
      <c r="I29" s="1" t="str">
        <f t="shared" si="0"/>
        <v>CUMPLE</v>
      </c>
    </row>
    <row r="30" spans="1:9" ht="49.8" customHeight="1">
      <c r="A30" s="14" t="s">
        <v>15</v>
      </c>
      <c r="B30" s="14">
        <v>56</v>
      </c>
      <c r="C30" s="17" t="s">
        <v>128</v>
      </c>
      <c r="D30" s="16" t="s">
        <v>189</v>
      </c>
      <c r="E30" s="11">
        <v>60</v>
      </c>
      <c r="F30" s="17" t="s">
        <v>53</v>
      </c>
      <c r="G30" s="15" t="s">
        <v>10</v>
      </c>
      <c r="H30" s="15" t="s">
        <v>10</v>
      </c>
      <c r="I30" s="1" t="str">
        <f t="shared" si="0"/>
        <v>CUMPLE</v>
      </c>
    </row>
    <row r="31" spans="1:9" ht="49.8" customHeight="1">
      <c r="A31" s="14" t="s">
        <v>22</v>
      </c>
      <c r="B31" s="14">
        <v>57</v>
      </c>
      <c r="C31" s="17" t="s">
        <v>128</v>
      </c>
      <c r="D31" s="16" t="s">
        <v>170</v>
      </c>
      <c r="E31" s="11">
        <v>60</v>
      </c>
      <c r="F31" s="17" t="s">
        <v>54</v>
      </c>
      <c r="G31" s="15" t="s">
        <v>10</v>
      </c>
      <c r="H31" s="15" t="s">
        <v>10</v>
      </c>
      <c r="I31" s="1" t="str">
        <f t="shared" si="0"/>
        <v>CUMPLE</v>
      </c>
    </row>
    <row r="32" spans="1:9" ht="49.8" customHeight="1">
      <c r="A32" s="14" t="s">
        <v>20</v>
      </c>
      <c r="B32" s="14">
        <v>59</v>
      </c>
      <c r="C32" s="17" t="s">
        <v>128</v>
      </c>
      <c r="D32" s="16" t="s">
        <v>180</v>
      </c>
      <c r="E32" s="11">
        <v>70</v>
      </c>
      <c r="F32" s="17" t="s">
        <v>55</v>
      </c>
      <c r="G32" s="15" t="s">
        <v>10</v>
      </c>
      <c r="H32" s="15" t="s">
        <v>10</v>
      </c>
      <c r="I32" s="1" t="str">
        <f t="shared" si="0"/>
        <v>CUMPLE</v>
      </c>
    </row>
    <row r="33" spans="1:9" ht="49.8" customHeight="1">
      <c r="A33" s="14" t="s">
        <v>24</v>
      </c>
      <c r="B33" s="14">
        <v>60</v>
      </c>
      <c r="C33" s="17" t="s">
        <v>128</v>
      </c>
      <c r="D33" s="16" t="s">
        <v>160</v>
      </c>
      <c r="E33" s="11">
        <v>178</v>
      </c>
      <c r="F33" s="17" t="s">
        <v>56</v>
      </c>
      <c r="G33" s="15" t="s">
        <v>118</v>
      </c>
      <c r="H33" s="15" t="s">
        <v>10</v>
      </c>
      <c r="I33" s="1" t="str">
        <f t="shared" si="0"/>
        <v>NO CUMPLE</v>
      </c>
    </row>
    <row r="34" spans="1:9" ht="49.8" customHeight="1">
      <c r="A34" s="14" t="s">
        <v>24</v>
      </c>
      <c r="B34" s="14">
        <v>61</v>
      </c>
      <c r="C34" s="17" t="s">
        <v>128</v>
      </c>
      <c r="D34" s="16" t="s">
        <v>160</v>
      </c>
      <c r="E34" s="11">
        <v>190</v>
      </c>
      <c r="F34" s="17" t="s">
        <v>57</v>
      </c>
      <c r="G34" s="15" t="s">
        <v>10</v>
      </c>
      <c r="H34" s="15" t="s">
        <v>10</v>
      </c>
      <c r="I34" s="1" t="str">
        <f t="shared" si="0"/>
        <v>CUMPLE</v>
      </c>
    </row>
    <row r="35" spans="1:9" ht="49.8" customHeight="1">
      <c r="A35" s="14" t="s">
        <v>25</v>
      </c>
      <c r="B35" s="14">
        <v>62</v>
      </c>
      <c r="C35" s="17" t="s">
        <v>128</v>
      </c>
      <c r="D35" s="16" t="s">
        <v>160</v>
      </c>
      <c r="E35" s="11">
        <v>62</v>
      </c>
      <c r="F35" s="17" t="s">
        <v>58</v>
      </c>
      <c r="G35" s="15" t="s">
        <v>10</v>
      </c>
      <c r="H35" s="15" t="s">
        <v>10</v>
      </c>
      <c r="I35" s="1" t="str">
        <f t="shared" si="0"/>
        <v>CUMPLE</v>
      </c>
    </row>
    <row r="36" spans="1:9" ht="49.8" customHeight="1">
      <c r="A36" s="14" t="s">
        <v>25</v>
      </c>
      <c r="B36" s="14">
        <v>64</v>
      </c>
      <c r="C36" s="17" t="s">
        <v>128</v>
      </c>
      <c r="D36" s="16" t="s">
        <v>160</v>
      </c>
      <c r="E36" s="11">
        <v>67</v>
      </c>
      <c r="F36" s="17" t="s">
        <v>59</v>
      </c>
      <c r="G36" s="15" t="s">
        <v>10</v>
      </c>
      <c r="H36" s="15" t="s">
        <v>10</v>
      </c>
      <c r="I36" s="1" t="str">
        <f t="shared" si="0"/>
        <v>CUMPLE</v>
      </c>
    </row>
    <row r="37" spans="1:9" ht="49.8" customHeight="1">
      <c r="A37" s="14" t="s">
        <v>25</v>
      </c>
      <c r="B37" s="14">
        <v>65</v>
      </c>
      <c r="C37" s="17" t="s">
        <v>128</v>
      </c>
      <c r="D37" s="16" t="s">
        <v>160</v>
      </c>
      <c r="E37" s="11">
        <v>170</v>
      </c>
      <c r="F37" s="17" t="s">
        <v>60</v>
      </c>
      <c r="G37" s="15" t="s">
        <v>10</v>
      </c>
      <c r="H37" s="15" t="s">
        <v>10</v>
      </c>
      <c r="I37" s="1" t="str">
        <f t="shared" si="0"/>
        <v>CUMPLE</v>
      </c>
    </row>
    <row r="38" spans="1:9" ht="49.8" customHeight="1">
      <c r="A38" s="14" t="s">
        <v>25</v>
      </c>
      <c r="B38" s="14">
        <v>66</v>
      </c>
      <c r="C38" s="17" t="s">
        <v>128</v>
      </c>
      <c r="D38" s="16" t="s">
        <v>160</v>
      </c>
      <c r="E38" s="11">
        <v>170</v>
      </c>
      <c r="F38" s="17" t="s">
        <v>61</v>
      </c>
      <c r="G38" s="15" t="s">
        <v>10</v>
      </c>
      <c r="H38" s="15" t="s">
        <v>10</v>
      </c>
      <c r="I38" s="1" t="str">
        <f t="shared" si="0"/>
        <v>CUMPLE</v>
      </c>
    </row>
    <row r="39" spans="1:9" ht="49.8" customHeight="1">
      <c r="A39" s="14" t="s">
        <v>22</v>
      </c>
      <c r="B39" s="14">
        <v>67</v>
      </c>
      <c r="C39" s="17" t="s">
        <v>128</v>
      </c>
      <c r="D39" s="16" t="s">
        <v>215</v>
      </c>
      <c r="E39" s="11">
        <v>175</v>
      </c>
      <c r="F39" s="17" t="s">
        <v>62</v>
      </c>
      <c r="G39" s="15" t="s">
        <v>10</v>
      </c>
      <c r="H39" s="15" t="s">
        <v>10</v>
      </c>
      <c r="I39" s="1" t="str">
        <f t="shared" si="0"/>
        <v>CUMPLE</v>
      </c>
    </row>
    <row r="40" spans="1:9" ht="49.8" customHeight="1">
      <c r="A40" s="14" t="s">
        <v>22</v>
      </c>
      <c r="B40" s="14">
        <v>68</v>
      </c>
      <c r="C40" s="17" t="s">
        <v>128</v>
      </c>
      <c r="D40" s="16" t="s">
        <v>174</v>
      </c>
      <c r="E40" s="11">
        <v>150</v>
      </c>
      <c r="F40" s="17" t="s">
        <v>63</v>
      </c>
      <c r="G40" s="15" t="s">
        <v>10</v>
      </c>
      <c r="H40" s="15" t="s">
        <v>10</v>
      </c>
      <c r="I40" s="1" t="str">
        <f t="shared" si="0"/>
        <v>CUMPLE</v>
      </c>
    </row>
    <row r="41" spans="1:9" ht="49.8" customHeight="1">
      <c r="A41" s="14" t="s">
        <v>17</v>
      </c>
      <c r="B41" s="14">
        <v>69</v>
      </c>
      <c r="C41" s="17" t="s">
        <v>128</v>
      </c>
      <c r="D41" s="16" t="s">
        <v>188</v>
      </c>
      <c r="E41" s="11">
        <v>220</v>
      </c>
      <c r="F41" s="17" t="s">
        <v>64</v>
      </c>
      <c r="G41" s="15" t="s">
        <v>10</v>
      </c>
      <c r="H41" s="15" t="s">
        <v>10</v>
      </c>
      <c r="I41" s="1" t="str">
        <f t="shared" si="0"/>
        <v>CUMPLE</v>
      </c>
    </row>
    <row r="42" spans="1:9" ht="49.8" customHeight="1">
      <c r="A42" s="14" t="s">
        <v>17</v>
      </c>
      <c r="B42" s="14">
        <v>70</v>
      </c>
      <c r="C42" s="17" t="s">
        <v>128</v>
      </c>
      <c r="D42" s="16" t="s">
        <v>152</v>
      </c>
      <c r="E42" s="11">
        <v>130</v>
      </c>
      <c r="F42" s="17" t="s">
        <v>65</v>
      </c>
      <c r="G42" s="15" t="s">
        <v>10</v>
      </c>
      <c r="H42" s="15" t="s">
        <v>10</v>
      </c>
      <c r="I42" s="1" t="str">
        <f t="shared" si="0"/>
        <v>CUMPLE</v>
      </c>
    </row>
    <row r="43" spans="1:9" ht="49.8" customHeight="1">
      <c r="A43" s="14" t="s">
        <v>17</v>
      </c>
      <c r="B43" s="14">
        <v>71</v>
      </c>
      <c r="C43" s="17" t="s">
        <v>128</v>
      </c>
      <c r="D43" s="16" t="s">
        <v>179</v>
      </c>
      <c r="E43" s="11">
        <v>100</v>
      </c>
      <c r="F43" s="17" t="s">
        <v>66</v>
      </c>
      <c r="G43" s="15" t="s">
        <v>10</v>
      </c>
      <c r="H43" s="15" t="s">
        <v>10</v>
      </c>
      <c r="I43" s="1" t="str">
        <f t="shared" si="0"/>
        <v>CUMPLE</v>
      </c>
    </row>
    <row r="44" spans="1:9" ht="49.8" customHeight="1">
      <c r="A44" s="14" t="s">
        <v>26</v>
      </c>
      <c r="B44" s="14">
        <v>72</v>
      </c>
      <c r="C44" s="17" t="s">
        <v>128</v>
      </c>
      <c r="D44" s="16" t="s">
        <v>160</v>
      </c>
      <c r="E44" s="11">
        <v>150</v>
      </c>
      <c r="F44" s="17" t="s">
        <v>67</v>
      </c>
      <c r="G44" s="15" t="s">
        <v>10</v>
      </c>
      <c r="H44" s="15" t="s">
        <v>10</v>
      </c>
      <c r="I44" s="1" t="str">
        <f t="shared" si="0"/>
        <v>CUMPLE</v>
      </c>
    </row>
    <row r="45" spans="1:9" ht="49.8" customHeight="1">
      <c r="A45" s="14" t="s">
        <v>26</v>
      </c>
      <c r="B45" s="14">
        <v>73</v>
      </c>
      <c r="C45" s="17" t="s">
        <v>128</v>
      </c>
      <c r="D45" s="16" t="s">
        <v>160</v>
      </c>
      <c r="E45" s="11">
        <v>70</v>
      </c>
      <c r="F45" s="17" t="s">
        <v>31</v>
      </c>
      <c r="G45" s="15" t="s">
        <v>10</v>
      </c>
      <c r="H45" s="15" t="s">
        <v>10</v>
      </c>
      <c r="I45" s="1" t="str">
        <f t="shared" si="0"/>
        <v>CUMPLE</v>
      </c>
    </row>
    <row r="46" spans="1:9" ht="49.8" customHeight="1">
      <c r="A46" s="14" t="s">
        <v>26</v>
      </c>
      <c r="B46" s="14">
        <v>74</v>
      </c>
      <c r="C46" s="17" t="s">
        <v>128</v>
      </c>
      <c r="D46" s="16" t="s">
        <v>160</v>
      </c>
      <c r="E46" s="11">
        <v>130</v>
      </c>
      <c r="F46" s="17" t="s">
        <v>68</v>
      </c>
      <c r="G46" s="15" t="s">
        <v>10</v>
      </c>
      <c r="H46" s="15" t="s">
        <v>10</v>
      </c>
      <c r="I46" s="1" t="str">
        <f t="shared" si="0"/>
        <v>CUMPLE</v>
      </c>
    </row>
    <row r="47" spans="1:9" ht="49.8" customHeight="1">
      <c r="A47" s="14" t="s">
        <v>20</v>
      </c>
      <c r="B47" s="14">
        <v>75</v>
      </c>
      <c r="C47" s="17" t="s">
        <v>128</v>
      </c>
      <c r="D47" s="16" t="s">
        <v>157</v>
      </c>
      <c r="E47" s="11">
        <v>100</v>
      </c>
      <c r="F47" s="17" t="s">
        <v>69</v>
      </c>
      <c r="G47" s="15" t="s">
        <v>10</v>
      </c>
      <c r="H47" s="15" t="s">
        <v>10</v>
      </c>
      <c r="I47" s="1" t="str">
        <f t="shared" si="0"/>
        <v>CUMPLE</v>
      </c>
    </row>
    <row r="48" spans="1:9" ht="49.8" customHeight="1">
      <c r="A48" s="14" t="s">
        <v>25</v>
      </c>
      <c r="B48" s="14">
        <v>76</v>
      </c>
      <c r="C48" s="17" t="s">
        <v>128</v>
      </c>
      <c r="D48" s="16" t="s">
        <v>160</v>
      </c>
      <c r="E48" s="11">
        <v>110</v>
      </c>
      <c r="F48" s="17" t="s">
        <v>70</v>
      </c>
      <c r="G48" s="15" t="s">
        <v>10</v>
      </c>
      <c r="H48" s="15" t="s">
        <v>10</v>
      </c>
      <c r="I48" s="1" t="str">
        <f t="shared" si="0"/>
        <v>CUMPLE</v>
      </c>
    </row>
    <row r="49" spans="1:9" ht="49.8" customHeight="1">
      <c r="A49" s="14" t="s">
        <v>21</v>
      </c>
      <c r="B49" s="14">
        <v>78</v>
      </c>
      <c r="C49" s="17" t="s">
        <v>128</v>
      </c>
      <c r="D49" s="16" t="s">
        <v>182</v>
      </c>
      <c r="E49" s="11">
        <v>120</v>
      </c>
      <c r="F49" s="17" t="s">
        <v>71</v>
      </c>
      <c r="G49" s="15" t="s">
        <v>10</v>
      </c>
      <c r="H49" s="15" t="s">
        <v>10</v>
      </c>
      <c r="I49" s="1" t="str">
        <f t="shared" si="0"/>
        <v>CUMPLE</v>
      </c>
    </row>
    <row r="50" spans="1:9" ht="49.8" customHeight="1">
      <c r="A50" s="14" t="s">
        <v>27</v>
      </c>
      <c r="B50" s="14">
        <v>79</v>
      </c>
      <c r="C50" s="17" t="s">
        <v>128</v>
      </c>
      <c r="D50" s="16" t="s">
        <v>160</v>
      </c>
      <c r="E50" s="11">
        <v>150</v>
      </c>
      <c r="F50" s="17" t="s">
        <v>72</v>
      </c>
      <c r="G50" s="15" t="s">
        <v>10</v>
      </c>
      <c r="H50" s="15" t="s">
        <v>10</v>
      </c>
      <c r="I50" s="1" t="str">
        <f t="shared" si="0"/>
        <v>CUMPLE</v>
      </c>
    </row>
    <row r="51" spans="1:9" ht="49.8" customHeight="1">
      <c r="A51" s="14" t="s">
        <v>27</v>
      </c>
      <c r="B51" s="14">
        <v>81</v>
      </c>
      <c r="C51" s="17" t="s">
        <v>128</v>
      </c>
      <c r="D51" s="16" t="s">
        <v>160</v>
      </c>
      <c r="E51" s="11">
        <v>88</v>
      </c>
      <c r="F51" s="17" t="s">
        <v>73</v>
      </c>
      <c r="G51" s="15" t="s">
        <v>10</v>
      </c>
      <c r="H51" s="15" t="s">
        <v>10</v>
      </c>
      <c r="I51" s="1" t="str">
        <f t="shared" si="0"/>
        <v>CUMPLE</v>
      </c>
    </row>
    <row r="52" spans="1:9" ht="49.8" customHeight="1">
      <c r="A52" s="14" t="s">
        <v>24</v>
      </c>
      <c r="B52" s="14">
        <v>82</v>
      </c>
      <c r="C52" s="17" t="s">
        <v>128</v>
      </c>
      <c r="D52" s="16" t="s">
        <v>160</v>
      </c>
      <c r="E52" s="11">
        <v>110</v>
      </c>
      <c r="F52" s="17" t="s">
        <v>74</v>
      </c>
      <c r="G52" s="15" t="s">
        <v>10</v>
      </c>
      <c r="H52" s="15" t="s">
        <v>10</v>
      </c>
      <c r="I52" s="1" t="str">
        <f t="shared" si="0"/>
        <v>CUMPLE</v>
      </c>
    </row>
    <row r="53" spans="1:9" ht="49.8" customHeight="1">
      <c r="A53" s="14" t="s">
        <v>24</v>
      </c>
      <c r="B53" s="14">
        <v>83</v>
      </c>
      <c r="C53" s="17" t="s">
        <v>128</v>
      </c>
      <c r="D53" s="16" t="s">
        <v>160</v>
      </c>
      <c r="E53" s="11">
        <v>100</v>
      </c>
      <c r="F53" s="17" t="s">
        <v>75</v>
      </c>
      <c r="G53" s="15" t="s">
        <v>10</v>
      </c>
      <c r="H53" s="15" t="s">
        <v>10</v>
      </c>
      <c r="I53" s="1" t="str">
        <f t="shared" si="0"/>
        <v>CUMPLE</v>
      </c>
    </row>
    <row r="54" spans="1:9" ht="49.8" customHeight="1">
      <c r="A54" s="14" t="s">
        <v>12</v>
      </c>
      <c r="B54" s="14">
        <v>86</v>
      </c>
      <c r="C54" s="17" t="s">
        <v>128</v>
      </c>
      <c r="D54" s="16" t="s">
        <v>155</v>
      </c>
      <c r="E54" s="11">
        <v>78</v>
      </c>
      <c r="F54" s="17" t="s">
        <v>76</v>
      </c>
      <c r="G54" s="15" t="s">
        <v>10</v>
      </c>
      <c r="H54" s="15" t="s">
        <v>10</v>
      </c>
      <c r="I54" s="1" t="str">
        <f t="shared" si="0"/>
        <v>CUMPLE</v>
      </c>
    </row>
    <row r="55" spans="1:9" ht="49.8" customHeight="1">
      <c r="A55" s="14" t="s">
        <v>12</v>
      </c>
      <c r="B55" s="14">
        <v>87</v>
      </c>
      <c r="C55" s="17" t="s">
        <v>128</v>
      </c>
      <c r="D55" s="16" t="s">
        <v>187</v>
      </c>
      <c r="E55" s="11">
        <v>80</v>
      </c>
      <c r="F55" s="17" t="s">
        <v>77</v>
      </c>
      <c r="G55" s="15" t="s">
        <v>10</v>
      </c>
      <c r="H55" s="15" t="s">
        <v>10</v>
      </c>
      <c r="I55" s="1" t="str">
        <f t="shared" si="0"/>
        <v>CUMPLE</v>
      </c>
    </row>
    <row r="56" spans="1:9" ht="49.8" customHeight="1">
      <c r="A56" s="14" t="s">
        <v>15</v>
      </c>
      <c r="B56" s="14">
        <v>88</v>
      </c>
      <c r="C56" s="17" t="s">
        <v>128</v>
      </c>
      <c r="D56" s="16" t="s">
        <v>186</v>
      </c>
      <c r="E56" s="11">
        <v>85</v>
      </c>
      <c r="F56" s="17" t="s">
        <v>78</v>
      </c>
      <c r="G56" s="15" t="s">
        <v>10</v>
      </c>
      <c r="H56" s="15" t="s">
        <v>10</v>
      </c>
      <c r="I56" s="1" t="str">
        <f t="shared" si="0"/>
        <v>CUMPLE</v>
      </c>
    </row>
    <row r="57" spans="1:9" ht="49.8" customHeight="1">
      <c r="A57" s="14" t="s">
        <v>25</v>
      </c>
      <c r="B57" s="14">
        <v>90</v>
      </c>
      <c r="C57" s="17" t="s">
        <v>128</v>
      </c>
      <c r="D57" s="16" t="s">
        <v>160</v>
      </c>
      <c r="E57" s="11">
        <v>160</v>
      </c>
      <c r="F57" s="17" t="s">
        <v>79</v>
      </c>
      <c r="G57" s="15" t="s">
        <v>10</v>
      </c>
      <c r="H57" s="15" t="s">
        <v>10</v>
      </c>
      <c r="I57" s="1" t="str">
        <f t="shared" si="0"/>
        <v>CUMPLE</v>
      </c>
    </row>
    <row r="58" spans="1:9" ht="49.8" customHeight="1">
      <c r="A58" s="14" t="s">
        <v>11</v>
      </c>
      <c r="B58" s="14">
        <v>91</v>
      </c>
      <c r="C58" s="17" t="s">
        <v>128</v>
      </c>
      <c r="D58" s="16" t="s">
        <v>167</v>
      </c>
      <c r="E58" s="11">
        <v>219</v>
      </c>
      <c r="F58" s="17" t="s">
        <v>80</v>
      </c>
      <c r="G58" s="15" t="s">
        <v>10</v>
      </c>
      <c r="H58" s="15" t="s">
        <v>10</v>
      </c>
      <c r="I58" s="1" t="str">
        <f t="shared" si="0"/>
        <v>CUMPLE</v>
      </c>
    </row>
    <row r="59" spans="1:9" ht="49.8" customHeight="1">
      <c r="A59" s="14" t="s">
        <v>11</v>
      </c>
      <c r="B59" s="14">
        <v>92</v>
      </c>
      <c r="C59" s="17" t="s">
        <v>128</v>
      </c>
      <c r="D59" s="16" t="s">
        <v>156</v>
      </c>
      <c r="E59" s="11">
        <v>175</v>
      </c>
      <c r="F59" s="17" t="s">
        <v>81</v>
      </c>
      <c r="G59" s="15" t="s">
        <v>10</v>
      </c>
      <c r="H59" s="15" t="s">
        <v>10</v>
      </c>
      <c r="I59" s="1" t="str">
        <f t="shared" si="0"/>
        <v>CUMPLE</v>
      </c>
    </row>
    <row r="60" spans="1:9" ht="49.8" customHeight="1">
      <c r="A60" s="14" t="s">
        <v>11</v>
      </c>
      <c r="B60" s="14">
        <v>93</v>
      </c>
      <c r="C60" s="17" t="s">
        <v>128</v>
      </c>
      <c r="D60" s="16" t="s">
        <v>167</v>
      </c>
      <c r="E60" s="11">
        <v>100</v>
      </c>
      <c r="F60" s="17" t="s">
        <v>82</v>
      </c>
      <c r="G60" s="15" t="s">
        <v>10</v>
      </c>
      <c r="H60" s="15" t="s">
        <v>10</v>
      </c>
      <c r="I60" s="1" t="str">
        <f t="shared" si="0"/>
        <v>CUMPLE</v>
      </c>
    </row>
    <row r="61" spans="1:9" ht="49.8" customHeight="1">
      <c r="A61" s="14" t="s">
        <v>11</v>
      </c>
      <c r="B61" s="14">
        <v>94</v>
      </c>
      <c r="C61" s="17" t="s">
        <v>128</v>
      </c>
      <c r="D61" s="16" t="s">
        <v>184</v>
      </c>
      <c r="E61" s="11">
        <v>90</v>
      </c>
      <c r="F61" s="17" t="s">
        <v>83</v>
      </c>
      <c r="G61" s="15" t="s">
        <v>10</v>
      </c>
      <c r="H61" s="15" t="s">
        <v>10</v>
      </c>
      <c r="I61" s="1" t="str">
        <f t="shared" si="0"/>
        <v>CUMPLE</v>
      </c>
    </row>
    <row r="62" spans="1:9" ht="49.8" customHeight="1">
      <c r="A62" s="14" t="s">
        <v>12</v>
      </c>
      <c r="B62" s="14">
        <v>95</v>
      </c>
      <c r="C62" s="17" t="s">
        <v>128</v>
      </c>
      <c r="D62" s="16" t="s">
        <v>185</v>
      </c>
      <c r="E62" s="11">
        <v>88</v>
      </c>
      <c r="F62" s="17" t="s">
        <v>84</v>
      </c>
      <c r="G62" s="15" t="s">
        <v>10</v>
      </c>
      <c r="H62" s="15" t="s">
        <v>10</v>
      </c>
      <c r="I62" s="1" t="str">
        <f t="shared" si="0"/>
        <v>CUMPLE</v>
      </c>
    </row>
    <row r="63" spans="1:9" ht="49.8" customHeight="1">
      <c r="A63" s="14" t="s">
        <v>11</v>
      </c>
      <c r="B63" s="14">
        <v>96</v>
      </c>
      <c r="C63" s="17" t="s">
        <v>128</v>
      </c>
      <c r="D63" s="16" t="s">
        <v>167</v>
      </c>
      <c r="E63" s="11">
        <v>69</v>
      </c>
      <c r="F63" s="17" t="s">
        <v>85</v>
      </c>
      <c r="G63" s="15" t="s">
        <v>10</v>
      </c>
      <c r="H63" s="15" t="s">
        <v>10</v>
      </c>
      <c r="I63" s="1" t="str">
        <f t="shared" si="0"/>
        <v>CUMPLE</v>
      </c>
    </row>
    <row r="64" spans="1:9" ht="49.8" customHeight="1">
      <c r="A64" s="14" t="s">
        <v>11</v>
      </c>
      <c r="B64" s="14">
        <v>97</v>
      </c>
      <c r="C64" s="17" t="s">
        <v>128</v>
      </c>
      <c r="D64" s="16" t="s">
        <v>184</v>
      </c>
      <c r="E64" s="11">
        <v>230</v>
      </c>
      <c r="F64" s="17" t="s">
        <v>86</v>
      </c>
      <c r="G64" s="15" t="s">
        <v>10</v>
      </c>
      <c r="H64" s="15" t="s">
        <v>10</v>
      </c>
      <c r="I64" s="1" t="str">
        <f t="shared" si="0"/>
        <v>CUMPLE</v>
      </c>
    </row>
    <row r="65" spans="1:9" ht="49.8" customHeight="1">
      <c r="A65" s="14" t="s">
        <v>11</v>
      </c>
      <c r="B65" s="14">
        <v>98</v>
      </c>
      <c r="C65" s="17" t="s">
        <v>128</v>
      </c>
      <c r="D65" s="16" t="s">
        <v>183</v>
      </c>
      <c r="E65" s="11">
        <v>168</v>
      </c>
      <c r="F65" s="17" t="s">
        <v>87</v>
      </c>
      <c r="G65" s="15" t="s">
        <v>10</v>
      </c>
      <c r="H65" s="15" t="s">
        <v>10</v>
      </c>
      <c r="I65" s="1" t="str">
        <f t="shared" si="0"/>
        <v>CUMPLE</v>
      </c>
    </row>
    <row r="66" spans="1:9" ht="49.8" customHeight="1">
      <c r="A66" s="14" t="s">
        <v>21</v>
      </c>
      <c r="B66" s="14">
        <v>100</v>
      </c>
      <c r="C66" s="17" t="s">
        <v>130</v>
      </c>
      <c r="D66" s="16" t="s">
        <v>182</v>
      </c>
      <c r="E66" s="11">
        <v>560</v>
      </c>
      <c r="F66" s="17" t="s">
        <v>88</v>
      </c>
      <c r="G66" s="15" t="s">
        <v>10</v>
      </c>
      <c r="H66" s="15" t="s">
        <v>10</v>
      </c>
      <c r="I66" s="1" t="str">
        <f t="shared" si="0"/>
        <v>CUMPLE</v>
      </c>
    </row>
    <row r="67" spans="1:9" ht="49.8" customHeight="1">
      <c r="A67" s="14" t="s">
        <v>19</v>
      </c>
      <c r="B67" s="14">
        <v>101</v>
      </c>
      <c r="C67" s="17" t="s">
        <v>135</v>
      </c>
      <c r="D67" s="16" t="s">
        <v>181</v>
      </c>
      <c r="E67" s="11">
        <v>308</v>
      </c>
      <c r="F67" s="17" t="s">
        <v>43</v>
      </c>
      <c r="G67" s="15" t="s">
        <v>10</v>
      </c>
      <c r="H67" s="15" t="s">
        <v>10</v>
      </c>
      <c r="I67" s="1" t="str">
        <f t="shared" si="0"/>
        <v>CUMPLE</v>
      </c>
    </row>
    <row r="68" spans="1:9" ht="49.8" customHeight="1">
      <c r="A68" s="14" t="s">
        <v>20</v>
      </c>
      <c r="B68" s="14">
        <v>104</v>
      </c>
      <c r="C68" s="17" t="s">
        <v>126</v>
      </c>
      <c r="D68" s="16" t="s">
        <v>180</v>
      </c>
      <c r="E68" s="11">
        <v>59</v>
      </c>
      <c r="F68" s="17" t="s">
        <v>89</v>
      </c>
      <c r="G68" s="15" t="s">
        <v>10</v>
      </c>
      <c r="H68" s="15" t="s">
        <v>10</v>
      </c>
      <c r="I68" s="1" t="str">
        <f t="shared" ref="I68:I131" si="1">IF(AND(G68="CUMPLE",H68="CUMPLE"),"CUMPLE",IF(AND(G68="NO CUMPLE",H68="NO CUMPLE"),"NO CUMPLE",IF(AND(G68="CUMPLE",H68="NO CUMPLE"),"NO CUMPLE",IF(AND(G68="NO CUMPLE",H68="CUMPLE"),"NO CUMPLE"," "))))</f>
        <v>CUMPLE</v>
      </c>
    </row>
    <row r="69" spans="1:9" ht="49.8" customHeight="1">
      <c r="A69" s="14" t="s">
        <v>17</v>
      </c>
      <c r="B69" s="14">
        <v>105</v>
      </c>
      <c r="C69" s="17" t="s">
        <v>127</v>
      </c>
      <c r="D69" s="16" t="s">
        <v>179</v>
      </c>
      <c r="E69" s="11">
        <v>674</v>
      </c>
      <c r="F69" s="17" t="s">
        <v>90</v>
      </c>
      <c r="G69" s="15" t="s">
        <v>10</v>
      </c>
      <c r="H69" s="15" t="s">
        <v>10</v>
      </c>
      <c r="I69" s="1" t="str">
        <f t="shared" si="1"/>
        <v>CUMPLE</v>
      </c>
    </row>
    <row r="70" spans="1:9" ht="49.8" customHeight="1">
      <c r="A70" s="14" t="s">
        <v>17</v>
      </c>
      <c r="B70" s="14">
        <v>106</v>
      </c>
      <c r="C70" s="17" t="s">
        <v>126</v>
      </c>
      <c r="D70" s="16" t="s">
        <v>179</v>
      </c>
      <c r="E70" s="11">
        <v>472</v>
      </c>
      <c r="F70" s="17" t="s">
        <v>88</v>
      </c>
      <c r="G70" s="15" t="s">
        <v>10</v>
      </c>
      <c r="H70" s="15" t="s">
        <v>10</v>
      </c>
      <c r="I70" s="1" t="str">
        <f t="shared" si="1"/>
        <v>CUMPLE</v>
      </c>
    </row>
    <row r="71" spans="1:9" ht="49.8" customHeight="1">
      <c r="A71" s="14" t="s">
        <v>17</v>
      </c>
      <c r="B71" s="14">
        <v>108</v>
      </c>
      <c r="C71" s="17" t="s">
        <v>130</v>
      </c>
      <c r="D71" s="16" t="s">
        <v>178</v>
      </c>
      <c r="E71" s="11">
        <v>257</v>
      </c>
      <c r="F71" s="17" t="s">
        <v>91</v>
      </c>
      <c r="G71" s="15" t="s">
        <v>10</v>
      </c>
      <c r="H71" s="15" t="s">
        <v>10</v>
      </c>
      <c r="I71" s="1" t="str">
        <f t="shared" si="1"/>
        <v>CUMPLE</v>
      </c>
    </row>
    <row r="72" spans="1:9" ht="49.8" customHeight="1">
      <c r="A72" s="14" t="s">
        <v>11</v>
      </c>
      <c r="B72" s="14">
        <v>109</v>
      </c>
      <c r="C72" s="17" t="s">
        <v>130</v>
      </c>
      <c r="D72" s="16" t="s">
        <v>177</v>
      </c>
      <c r="E72" s="11">
        <v>334</v>
      </c>
      <c r="F72" s="17" t="s">
        <v>92</v>
      </c>
      <c r="G72" s="15" t="s">
        <v>118</v>
      </c>
      <c r="H72" s="15" t="s">
        <v>118</v>
      </c>
      <c r="I72" s="1" t="str">
        <f t="shared" si="1"/>
        <v>NO CUMPLE</v>
      </c>
    </row>
    <row r="73" spans="1:9" ht="49.8" customHeight="1">
      <c r="A73" s="14" t="s">
        <v>23</v>
      </c>
      <c r="B73" s="14">
        <v>110</v>
      </c>
      <c r="C73" s="17" t="s">
        <v>136</v>
      </c>
      <c r="D73" s="16" t="s">
        <v>224</v>
      </c>
      <c r="E73" s="11">
        <v>430</v>
      </c>
      <c r="F73" s="17" t="s">
        <v>93</v>
      </c>
      <c r="G73" s="15" t="s">
        <v>10</v>
      </c>
      <c r="H73" s="15" t="s">
        <v>10</v>
      </c>
      <c r="I73" s="1" t="str">
        <f t="shared" si="1"/>
        <v>CUMPLE</v>
      </c>
    </row>
    <row r="74" spans="1:9" ht="49.8" customHeight="1">
      <c r="A74" s="14" t="s">
        <v>17</v>
      </c>
      <c r="B74" s="14">
        <v>111</v>
      </c>
      <c r="C74" s="17" t="s">
        <v>131</v>
      </c>
      <c r="D74" s="16" t="s">
        <v>176</v>
      </c>
      <c r="E74" s="11">
        <v>693</v>
      </c>
      <c r="F74" s="17" t="s">
        <v>94</v>
      </c>
      <c r="G74" s="15" t="s">
        <v>10</v>
      </c>
      <c r="H74" s="15" t="s">
        <v>10</v>
      </c>
      <c r="I74" s="1" t="str">
        <f t="shared" si="1"/>
        <v>CUMPLE</v>
      </c>
    </row>
    <row r="75" spans="1:9" ht="49.8" customHeight="1">
      <c r="A75" s="14" t="s">
        <v>11</v>
      </c>
      <c r="B75" s="14">
        <v>112</v>
      </c>
      <c r="C75" s="17" t="s">
        <v>126</v>
      </c>
      <c r="D75" s="16" t="s">
        <v>167</v>
      </c>
      <c r="E75" s="11">
        <v>753</v>
      </c>
      <c r="F75" s="17" t="s">
        <v>95</v>
      </c>
      <c r="G75" s="15" t="s">
        <v>10</v>
      </c>
      <c r="H75" s="15" t="s">
        <v>10</v>
      </c>
      <c r="I75" s="1" t="str">
        <f t="shared" si="1"/>
        <v>CUMPLE</v>
      </c>
    </row>
    <row r="76" spans="1:9" ht="49.8" customHeight="1">
      <c r="A76" s="14" t="s">
        <v>16</v>
      </c>
      <c r="B76" s="14">
        <v>113</v>
      </c>
      <c r="C76" s="17" t="s">
        <v>130</v>
      </c>
      <c r="D76" s="16" t="s">
        <v>175</v>
      </c>
      <c r="E76" s="11">
        <v>479</v>
      </c>
      <c r="F76" s="17" t="s">
        <v>32</v>
      </c>
      <c r="G76" s="15" t="s">
        <v>118</v>
      </c>
      <c r="H76" s="15" t="s">
        <v>10</v>
      </c>
      <c r="I76" s="1" t="str">
        <f t="shared" si="1"/>
        <v>NO CUMPLE</v>
      </c>
    </row>
    <row r="77" spans="1:9" ht="49.8" customHeight="1">
      <c r="A77" s="14" t="s">
        <v>22</v>
      </c>
      <c r="B77" s="14">
        <v>115</v>
      </c>
      <c r="C77" s="17" t="s">
        <v>137</v>
      </c>
      <c r="D77" s="16" t="s">
        <v>174</v>
      </c>
      <c r="E77" s="11">
        <v>447</v>
      </c>
      <c r="F77" s="17" t="s">
        <v>34</v>
      </c>
      <c r="G77" s="15" t="s">
        <v>10</v>
      </c>
      <c r="H77" s="15" t="s">
        <v>10</v>
      </c>
      <c r="I77" s="1" t="str">
        <f t="shared" si="1"/>
        <v>CUMPLE</v>
      </c>
    </row>
    <row r="78" spans="1:9" ht="49.8" customHeight="1">
      <c r="A78" s="14" t="s">
        <v>25</v>
      </c>
      <c r="B78" s="14">
        <v>116</v>
      </c>
      <c r="C78" s="17" t="s">
        <v>128</v>
      </c>
      <c r="D78" s="16" t="s">
        <v>160</v>
      </c>
      <c r="E78" s="11">
        <v>329</v>
      </c>
      <c r="F78" s="17" t="s">
        <v>40</v>
      </c>
      <c r="G78" s="15" t="s">
        <v>10</v>
      </c>
      <c r="H78" s="15" t="s">
        <v>10</v>
      </c>
      <c r="I78" s="1" t="str">
        <f t="shared" si="1"/>
        <v>CUMPLE</v>
      </c>
    </row>
    <row r="79" spans="1:9" ht="49.8" customHeight="1">
      <c r="A79" s="14" t="s">
        <v>22</v>
      </c>
      <c r="B79" s="14">
        <v>117</v>
      </c>
      <c r="C79" s="17" t="s">
        <v>137</v>
      </c>
      <c r="D79" s="16" t="s">
        <v>154</v>
      </c>
      <c r="E79" s="11">
        <v>581</v>
      </c>
      <c r="F79" s="17" t="s">
        <v>38</v>
      </c>
      <c r="G79" s="15" t="s">
        <v>10</v>
      </c>
      <c r="H79" s="15" t="s">
        <v>10</v>
      </c>
      <c r="I79" s="1" t="str">
        <f t="shared" si="1"/>
        <v>CUMPLE</v>
      </c>
    </row>
    <row r="80" spans="1:9" ht="49.8" customHeight="1">
      <c r="A80" s="14" t="s">
        <v>22</v>
      </c>
      <c r="B80" s="14">
        <v>118</v>
      </c>
      <c r="C80" s="17" t="s">
        <v>127</v>
      </c>
      <c r="D80" s="16" t="s">
        <v>171</v>
      </c>
      <c r="E80" s="11">
        <v>645</v>
      </c>
      <c r="F80" s="17" t="s">
        <v>35</v>
      </c>
      <c r="G80" s="15" t="s">
        <v>10</v>
      </c>
      <c r="H80" s="15" t="s">
        <v>10</v>
      </c>
      <c r="I80" s="1" t="str">
        <f t="shared" si="1"/>
        <v>CUMPLE</v>
      </c>
    </row>
    <row r="81" spans="1:9" ht="49.8" customHeight="1">
      <c r="A81" s="14" t="s">
        <v>18</v>
      </c>
      <c r="B81" s="14">
        <v>119</v>
      </c>
      <c r="C81" s="17" t="s">
        <v>137</v>
      </c>
      <c r="D81" s="16" t="s">
        <v>173</v>
      </c>
      <c r="E81" s="11">
        <v>124</v>
      </c>
      <c r="F81" s="17" t="s">
        <v>38</v>
      </c>
      <c r="G81" s="15" t="s">
        <v>10</v>
      </c>
      <c r="H81" s="15" t="s">
        <v>10</v>
      </c>
      <c r="I81" s="1" t="str">
        <f t="shared" si="1"/>
        <v>CUMPLE</v>
      </c>
    </row>
    <row r="82" spans="1:9" ht="49.8" customHeight="1">
      <c r="A82" s="14" t="s">
        <v>11</v>
      </c>
      <c r="B82" s="14">
        <v>120</v>
      </c>
      <c r="C82" s="17" t="s">
        <v>137</v>
      </c>
      <c r="D82" s="16" t="s">
        <v>167</v>
      </c>
      <c r="E82" s="11">
        <v>488</v>
      </c>
      <c r="F82" s="17" t="s">
        <v>96</v>
      </c>
      <c r="G82" s="15" t="s">
        <v>118</v>
      </c>
      <c r="H82" s="15" t="s">
        <v>10</v>
      </c>
      <c r="I82" s="1" t="str">
        <f t="shared" si="1"/>
        <v>NO CUMPLE</v>
      </c>
    </row>
    <row r="83" spans="1:9" ht="49.8" customHeight="1">
      <c r="A83" s="14" t="s">
        <v>11</v>
      </c>
      <c r="B83" s="14">
        <v>121</v>
      </c>
      <c r="C83" s="17" t="s">
        <v>128</v>
      </c>
      <c r="D83" s="16" t="s">
        <v>167</v>
      </c>
      <c r="E83" s="11">
        <v>592</v>
      </c>
      <c r="F83" s="17" t="s">
        <v>95</v>
      </c>
      <c r="G83" s="15" t="s">
        <v>10</v>
      </c>
      <c r="H83" s="15" t="s">
        <v>10</v>
      </c>
      <c r="I83" s="1" t="str">
        <f t="shared" si="1"/>
        <v>CUMPLE</v>
      </c>
    </row>
    <row r="84" spans="1:9" ht="49.8" customHeight="1">
      <c r="A84" s="14" t="s">
        <v>19</v>
      </c>
      <c r="B84" s="14">
        <v>122</v>
      </c>
      <c r="C84" s="17" t="s">
        <v>138</v>
      </c>
      <c r="D84" s="16" t="s">
        <v>172</v>
      </c>
      <c r="E84" s="11">
        <v>374</v>
      </c>
      <c r="F84" s="17" t="s">
        <v>97</v>
      </c>
      <c r="G84" s="15" t="s">
        <v>10</v>
      </c>
      <c r="H84" s="15" t="s">
        <v>10</v>
      </c>
      <c r="I84" s="1" t="str">
        <f t="shared" si="1"/>
        <v>CUMPLE</v>
      </c>
    </row>
    <row r="85" spans="1:9" ht="49.8" customHeight="1">
      <c r="A85" s="14" t="s">
        <v>22</v>
      </c>
      <c r="B85" s="14">
        <v>125</v>
      </c>
      <c r="C85" s="17" t="s">
        <v>126</v>
      </c>
      <c r="D85" s="16" t="s">
        <v>171</v>
      </c>
      <c r="E85" s="11">
        <v>132</v>
      </c>
      <c r="F85" s="17" t="s">
        <v>98</v>
      </c>
      <c r="G85" s="15" t="s">
        <v>10</v>
      </c>
      <c r="H85" s="15" t="s">
        <v>10</v>
      </c>
      <c r="I85" s="1" t="str">
        <f t="shared" si="1"/>
        <v>CUMPLE</v>
      </c>
    </row>
    <row r="86" spans="1:9" ht="49.8" customHeight="1">
      <c r="A86" s="14" t="s">
        <v>13</v>
      </c>
      <c r="B86" s="14">
        <v>126</v>
      </c>
      <c r="C86" s="17" t="s">
        <v>137</v>
      </c>
      <c r="D86" s="16" t="s">
        <v>153</v>
      </c>
      <c r="E86" s="11">
        <v>563</v>
      </c>
      <c r="F86" s="17" t="s">
        <v>99</v>
      </c>
      <c r="G86" s="15" t="s">
        <v>10</v>
      </c>
      <c r="H86" s="15" t="s">
        <v>10</v>
      </c>
      <c r="I86" s="1" t="str">
        <f t="shared" si="1"/>
        <v>CUMPLE</v>
      </c>
    </row>
    <row r="87" spans="1:9" ht="49.8" customHeight="1">
      <c r="A87" s="14" t="s">
        <v>22</v>
      </c>
      <c r="B87" s="14">
        <v>128</v>
      </c>
      <c r="C87" s="17" t="s">
        <v>139</v>
      </c>
      <c r="D87" s="16" t="s">
        <v>170</v>
      </c>
      <c r="E87" s="11">
        <v>560</v>
      </c>
      <c r="F87" s="17" t="s">
        <v>100</v>
      </c>
      <c r="G87" s="15" t="s">
        <v>10</v>
      </c>
      <c r="H87" s="15" t="s">
        <v>118</v>
      </c>
      <c r="I87" s="1" t="str">
        <f t="shared" si="1"/>
        <v>NO CUMPLE</v>
      </c>
    </row>
    <row r="88" spans="1:9" ht="49.8" customHeight="1">
      <c r="A88" s="14" t="s">
        <v>21</v>
      </c>
      <c r="B88" s="14">
        <v>129</v>
      </c>
      <c r="C88" s="17" t="s">
        <v>130</v>
      </c>
      <c r="D88" s="16" t="s">
        <v>169</v>
      </c>
      <c r="E88" s="11">
        <v>311</v>
      </c>
      <c r="F88" s="17" t="s">
        <v>43</v>
      </c>
      <c r="G88" s="15" t="s">
        <v>10</v>
      </c>
      <c r="H88" s="15" t="s">
        <v>10</v>
      </c>
      <c r="I88" s="1" t="str">
        <f t="shared" si="1"/>
        <v>CUMPLE</v>
      </c>
    </row>
    <row r="89" spans="1:9" ht="49.8" customHeight="1">
      <c r="A89" s="14" t="s">
        <v>22</v>
      </c>
      <c r="B89" s="14">
        <v>130</v>
      </c>
      <c r="C89" s="17" t="s">
        <v>140</v>
      </c>
      <c r="D89" s="16" t="s">
        <v>168</v>
      </c>
      <c r="E89" s="11">
        <v>697</v>
      </c>
      <c r="F89" s="17" t="s">
        <v>101</v>
      </c>
      <c r="G89" s="15" t="s">
        <v>10</v>
      </c>
      <c r="H89" s="15" t="s">
        <v>10</v>
      </c>
      <c r="I89" s="1" t="str">
        <f t="shared" si="1"/>
        <v>CUMPLE</v>
      </c>
    </row>
    <row r="90" spans="1:9" ht="49.8" customHeight="1">
      <c r="A90" s="14" t="s">
        <v>11</v>
      </c>
      <c r="B90" s="14">
        <v>131</v>
      </c>
      <c r="C90" s="17" t="s">
        <v>141</v>
      </c>
      <c r="D90" s="16" t="s">
        <v>167</v>
      </c>
      <c r="E90" s="11">
        <v>466</v>
      </c>
      <c r="F90" s="17" t="s">
        <v>102</v>
      </c>
      <c r="G90" s="15" t="s">
        <v>10</v>
      </c>
      <c r="H90" s="15" t="s">
        <v>10</v>
      </c>
      <c r="I90" s="1" t="str">
        <f t="shared" si="1"/>
        <v>CUMPLE</v>
      </c>
    </row>
    <row r="91" spans="1:9" ht="49.8" customHeight="1">
      <c r="A91" s="14" t="s">
        <v>11</v>
      </c>
      <c r="B91" s="14">
        <v>132</v>
      </c>
      <c r="C91" s="17" t="s">
        <v>126</v>
      </c>
      <c r="D91" s="16" t="s">
        <v>167</v>
      </c>
      <c r="E91" s="11">
        <v>807</v>
      </c>
      <c r="F91" s="17" t="s">
        <v>95</v>
      </c>
      <c r="G91" s="15" t="s">
        <v>10</v>
      </c>
      <c r="H91" s="15" t="s">
        <v>10</v>
      </c>
      <c r="I91" s="1" t="str">
        <f t="shared" si="1"/>
        <v>CUMPLE</v>
      </c>
    </row>
    <row r="92" spans="1:9" ht="49.8" customHeight="1">
      <c r="A92" s="14" t="s">
        <v>22</v>
      </c>
      <c r="B92" s="14">
        <v>133</v>
      </c>
      <c r="C92" s="17" t="s">
        <v>137</v>
      </c>
      <c r="D92" s="16" t="s">
        <v>215</v>
      </c>
      <c r="E92" s="11">
        <v>428</v>
      </c>
      <c r="F92" s="17" t="s">
        <v>103</v>
      </c>
      <c r="G92" s="15" t="s">
        <v>10</v>
      </c>
      <c r="H92" s="15" t="s">
        <v>10</v>
      </c>
      <c r="I92" s="1" t="str">
        <f t="shared" si="1"/>
        <v>CUMPLE</v>
      </c>
    </row>
    <row r="93" spans="1:9" ht="49.8" customHeight="1">
      <c r="A93" s="14" t="s">
        <v>19</v>
      </c>
      <c r="B93" s="14">
        <v>134</v>
      </c>
      <c r="C93" s="17" t="s">
        <v>142</v>
      </c>
      <c r="D93" s="16" t="s">
        <v>166</v>
      </c>
      <c r="E93" s="11">
        <v>284</v>
      </c>
      <c r="F93" s="17" t="s">
        <v>44</v>
      </c>
      <c r="G93" s="15" t="s">
        <v>10</v>
      </c>
      <c r="H93" s="15" t="s">
        <v>10</v>
      </c>
      <c r="I93" s="1" t="str">
        <f t="shared" si="1"/>
        <v>CUMPLE</v>
      </c>
    </row>
    <row r="94" spans="1:9" ht="49.8" customHeight="1">
      <c r="A94" s="14" t="s">
        <v>22</v>
      </c>
      <c r="B94" s="14">
        <v>136</v>
      </c>
      <c r="C94" s="17" t="s">
        <v>131</v>
      </c>
      <c r="D94" s="16" t="s">
        <v>216</v>
      </c>
      <c r="E94" s="11">
        <v>517</v>
      </c>
      <c r="F94" s="17" t="s">
        <v>104</v>
      </c>
      <c r="G94" s="15" t="s">
        <v>10</v>
      </c>
      <c r="H94" s="15" t="s">
        <v>10</v>
      </c>
      <c r="I94" s="1" t="str">
        <f t="shared" si="1"/>
        <v>CUMPLE</v>
      </c>
    </row>
    <row r="95" spans="1:9" ht="49.8" customHeight="1">
      <c r="A95" s="14" t="s">
        <v>22</v>
      </c>
      <c r="B95" s="14">
        <v>137</v>
      </c>
      <c r="C95" s="17" t="s">
        <v>126</v>
      </c>
      <c r="D95" s="16" t="s">
        <v>217</v>
      </c>
      <c r="E95" s="11">
        <v>394</v>
      </c>
      <c r="F95" s="17" t="s">
        <v>98</v>
      </c>
      <c r="G95" s="15" t="s">
        <v>10</v>
      </c>
      <c r="H95" s="15" t="s">
        <v>10</v>
      </c>
      <c r="I95" s="1" t="str">
        <f t="shared" si="1"/>
        <v>CUMPLE</v>
      </c>
    </row>
    <row r="96" spans="1:9" ht="49.8" customHeight="1">
      <c r="A96" s="14" t="s">
        <v>14</v>
      </c>
      <c r="B96" s="14">
        <v>138</v>
      </c>
      <c r="C96" s="17" t="s">
        <v>138</v>
      </c>
      <c r="D96" s="16" t="s">
        <v>165</v>
      </c>
      <c r="E96" s="11">
        <v>584</v>
      </c>
      <c r="F96" s="17" t="s">
        <v>97</v>
      </c>
      <c r="G96" s="15" t="s">
        <v>10</v>
      </c>
      <c r="H96" s="15" t="s">
        <v>10</v>
      </c>
      <c r="I96" s="1" t="str">
        <f t="shared" si="1"/>
        <v>CUMPLE</v>
      </c>
    </row>
    <row r="97" spans="1:9" ht="49.8" customHeight="1">
      <c r="A97" s="14" t="s">
        <v>20</v>
      </c>
      <c r="B97" s="14">
        <v>140</v>
      </c>
      <c r="C97" s="17" t="s">
        <v>120</v>
      </c>
      <c r="D97" s="16" t="s">
        <v>164</v>
      </c>
      <c r="E97" s="11">
        <v>656</v>
      </c>
      <c r="F97" s="17" t="s">
        <v>105</v>
      </c>
      <c r="G97" s="15" t="s">
        <v>10</v>
      </c>
      <c r="H97" s="15" t="s">
        <v>10</v>
      </c>
      <c r="I97" s="1" t="str">
        <f t="shared" si="1"/>
        <v>CUMPLE</v>
      </c>
    </row>
    <row r="98" spans="1:9" ht="49.8" customHeight="1">
      <c r="A98" s="14" t="s">
        <v>20</v>
      </c>
      <c r="B98" s="14">
        <v>141</v>
      </c>
      <c r="C98" s="17" t="s">
        <v>130</v>
      </c>
      <c r="D98" s="16" t="s">
        <v>164</v>
      </c>
      <c r="E98" s="11">
        <v>222</v>
      </c>
      <c r="F98" s="17" t="s">
        <v>105</v>
      </c>
      <c r="G98" s="15" t="s">
        <v>10</v>
      </c>
      <c r="H98" s="15" t="s">
        <v>10</v>
      </c>
      <c r="I98" s="1" t="str">
        <f t="shared" si="1"/>
        <v>CUMPLE</v>
      </c>
    </row>
    <row r="99" spans="1:9" ht="49.8" customHeight="1">
      <c r="A99" s="14" t="s">
        <v>13</v>
      </c>
      <c r="B99" s="14">
        <v>142</v>
      </c>
      <c r="C99" s="17" t="s">
        <v>137</v>
      </c>
      <c r="D99" s="16" t="s">
        <v>153</v>
      </c>
      <c r="E99" s="11">
        <v>570</v>
      </c>
      <c r="F99" s="17" t="s">
        <v>94</v>
      </c>
      <c r="G99" s="15" t="s">
        <v>10</v>
      </c>
      <c r="H99" s="15" t="s">
        <v>10</v>
      </c>
      <c r="I99" s="1" t="str">
        <f t="shared" si="1"/>
        <v>CUMPLE</v>
      </c>
    </row>
    <row r="100" spans="1:9" ht="49.8" customHeight="1">
      <c r="A100" s="14" t="s">
        <v>13</v>
      </c>
      <c r="B100" s="14">
        <v>143</v>
      </c>
      <c r="C100" s="17" t="s">
        <v>138</v>
      </c>
      <c r="D100" s="16" t="s">
        <v>163</v>
      </c>
      <c r="E100" s="11">
        <v>560</v>
      </c>
      <c r="F100" s="17" t="s">
        <v>94</v>
      </c>
      <c r="G100" s="15" t="s">
        <v>10</v>
      </c>
      <c r="H100" s="15" t="s">
        <v>10</v>
      </c>
      <c r="I100" s="1" t="str">
        <f t="shared" si="1"/>
        <v>CUMPLE</v>
      </c>
    </row>
    <row r="101" spans="1:9" ht="49.8" customHeight="1">
      <c r="A101" s="14" t="s">
        <v>17</v>
      </c>
      <c r="B101" s="14">
        <v>145</v>
      </c>
      <c r="C101" s="17" t="s">
        <v>137</v>
      </c>
      <c r="D101" s="16" t="s">
        <v>162</v>
      </c>
      <c r="E101" s="11">
        <v>226</v>
      </c>
      <c r="F101" s="17" t="s">
        <v>91</v>
      </c>
      <c r="G101" s="15" t="s">
        <v>118</v>
      </c>
      <c r="H101" s="15" t="s">
        <v>118</v>
      </c>
      <c r="I101" s="1" t="str">
        <f t="shared" si="1"/>
        <v>NO CUMPLE</v>
      </c>
    </row>
    <row r="102" spans="1:9" ht="49.8" customHeight="1">
      <c r="A102" s="14" t="s">
        <v>21</v>
      </c>
      <c r="B102" s="14">
        <v>146</v>
      </c>
      <c r="C102" s="17" t="s">
        <v>130</v>
      </c>
      <c r="D102" s="16" t="s">
        <v>161</v>
      </c>
      <c r="E102" s="11">
        <v>360</v>
      </c>
      <c r="F102" s="17" t="s">
        <v>106</v>
      </c>
      <c r="G102" s="15" t="s">
        <v>10</v>
      </c>
      <c r="H102" s="15" t="s">
        <v>10</v>
      </c>
      <c r="I102" s="1" t="str">
        <f t="shared" si="1"/>
        <v>CUMPLE</v>
      </c>
    </row>
    <row r="103" spans="1:9" ht="49.8" customHeight="1">
      <c r="A103" s="14" t="s">
        <v>26</v>
      </c>
      <c r="B103" s="14">
        <v>147</v>
      </c>
      <c r="C103" s="17" t="s">
        <v>128</v>
      </c>
      <c r="D103" s="16" t="s">
        <v>160</v>
      </c>
      <c r="E103" s="11">
        <v>75</v>
      </c>
      <c r="F103" s="17" t="s">
        <v>107</v>
      </c>
      <c r="G103" s="15" t="s">
        <v>10</v>
      </c>
      <c r="H103" s="15" t="s">
        <v>10</v>
      </c>
      <c r="I103" s="1" t="str">
        <f t="shared" si="1"/>
        <v>CUMPLE</v>
      </c>
    </row>
    <row r="104" spans="1:9" ht="49.8" customHeight="1">
      <c r="A104" s="14" t="s">
        <v>23</v>
      </c>
      <c r="B104" s="14">
        <v>148</v>
      </c>
      <c r="C104" s="17" t="s">
        <v>142</v>
      </c>
      <c r="D104" s="16" t="s">
        <v>159</v>
      </c>
      <c r="E104" s="11">
        <v>889</v>
      </c>
      <c r="F104" s="17" t="s">
        <v>31</v>
      </c>
      <c r="G104" s="15" t="s">
        <v>10</v>
      </c>
      <c r="H104" s="15" t="s">
        <v>10</v>
      </c>
      <c r="I104" s="1" t="str">
        <f t="shared" si="1"/>
        <v>CUMPLE</v>
      </c>
    </row>
    <row r="105" spans="1:9" ht="49.8" customHeight="1">
      <c r="A105" s="14" t="s">
        <v>17</v>
      </c>
      <c r="B105" s="14">
        <v>149</v>
      </c>
      <c r="C105" s="17" t="s">
        <v>130</v>
      </c>
      <c r="D105" s="16" t="s">
        <v>212</v>
      </c>
      <c r="E105" s="11">
        <v>587</v>
      </c>
      <c r="F105" s="17" t="s">
        <v>91</v>
      </c>
      <c r="G105" s="15" t="s">
        <v>10</v>
      </c>
      <c r="H105" s="15" t="s">
        <v>10</v>
      </c>
      <c r="I105" s="1" t="str">
        <f t="shared" si="1"/>
        <v>CUMPLE</v>
      </c>
    </row>
    <row r="106" spans="1:9" ht="49.8" customHeight="1">
      <c r="A106" s="14" t="s">
        <v>14</v>
      </c>
      <c r="B106" s="14">
        <v>150</v>
      </c>
      <c r="C106" s="17" t="s">
        <v>123</v>
      </c>
      <c r="D106" s="16" t="s">
        <v>158</v>
      </c>
      <c r="E106" s="11">
        <v>512</v>
      </c>
      <c r="F106" s="17" t="s">
        <v>108</v>
      </c>
      <c r="G106" s="15" t="s">
        <v>10</v>
      </c>
      <c r="H106" s="15" t="s">
        <v>10</v>
      </c>
      <c r="I106" s="1" t="str">
        <f t="shared" si="1"/>
        <v>CUMPLE</v>
      </c>
    </row>
    <row r="107" spans="1:9" ht="49.8" customHeight="1">
      <c r="A107" s="14" t="s">
        <v>20</v>
      </c>
      <c r="B107" s="14">
        <v>151</v>
      </c>
      <c r="C107" s="17" t="s">
        <v>123</v>
      </c>
      <c r="D107" s="16" t="s">
        <v>157</v>
      </c>
      <c r="E107" s="11">
        <v>611</v>
      </c>
      <c r="F107" s="17" t="s">
        <v>32</v>
      </c>
      <c r="G107" s="15" t="s">
        <v>118</v>
      </c>
      <c r="H107" s="15" t="s">
        <v>10</v>
      </c>
      <c r="I107" s="1" t="str">
        <f t="shared" si="1"/>
        <v>NO CUMPLE</v>
      </c>
    </row>
    <row r="108" spans="1:9" ht="49.8" customHeight="1">
      <c r="A108" s="14" t="s">
        <v>23</v>
      </c>
      <c r="B108" s="14">
        <v>152</v>
      </c>
      <c r="C108" s="17" t="s">
        <v>127</v>
      </c>
      <c r="D108" s="16" t="s">
        <v>225</v>
      </c>
      <c r="E108" s="11">
        <v>231</v>
      </c>
      <c r="F108" s="17" t="s">
        <v>109</v>
      </c>
      <c r="G108" s="15" t="s">
        <v>10</v>
      </c>
      <c r="H108" s="15" t="s">
        <v>10</v>
      </c>
      <c r="I108" s="1" t="str">
        <f t="shared" si="1"/>
        <v>CUMPLE</v>
      </c>
    </row>
    <row r="109" spans="1:9" ht="49.8" customHeight="1">
      <c r="A109" s="14" t="s">
        <v>13</v>
      </c>
      <c r="B109" s="14">
        <v>153</v>
      </c>
      <c r="C109" s="17" t="s">
        <v>123</v>
      </c>
      <c r="D109" s="16" t="s">
        <v>218</v>
      </c>
      <c r="E109" s="11">
        <v>571</v>
      </c>
      <c r="F109" s="17" t="s">
        <v>93</v>
      </c>
      <c r="G109" s="15" t="s">
        <v>10</v>
      </c>
      <c r="H109" s="15" t="s">
        <v>10</v>
      </c>
      <c r="I109" s="1" t="str">
        <f t="shared" si="1"/>
        <v>CUMPLE</v>
      </c>
    </row>
    <row r="110" spans="1:9" ht="49.8" customHeight="1">
      <c r="A110" s="14" t="s">
        <v>13</v>
      </c>
      <c r="B110" s="14">
        <v>157</v>
      </c>
      <c r="C110" s="17" t="s">
        <v>139</v>
      </c>
      <c r="D110" s="16" t="s">
        <v>218</v>
      </c>
      <c r="E110" s="11">
        <v>313</v>
      </c>
      <c r="F110" s="17" t="s">
        <v>110</v>
      </c>
      <c r="G110" s="15" t="s">
        <v>10</v>
      </c>
      <c r="H110" s="15" t="s">
        <v>10</v>
      </c>
      <c r="I110" s="1" t="str">
        <f t="shared" si="1"/>
        <v>CUMPLE</v>
      </c>
    </row>
    <row r="111" spans="1:9" ht="49.8" customHeight="1">
      <c r="A111" s="14" t="s">
        <v>16</v>
      </c>
      <c r="B111" s="14">
        <v>158</v>
      </c>
      <c r="C111" s="17" t="s">
        <v>134</v>
      </c>
      <c r="D111" s="16" t="s">
        <v>219</v>
      </c>
      <c r="E111" s="11">
        <v>362</v>
      </c>
      <c r="F111" s="17" t="s">
        <v>111</v>
      </c>
      <c r="G111" s="15" t="s">
        <v>10</v>
      </c>
      <c r="H111" s="15" t="s">
        <v>10</v>
      </c>
      <c r="I111" s="1" t="str">
        <f t="shared" si="1"/>
        <v>CUMPLE</v>
      </c>
    </row>
    <row r="112" spans="1:9" ht="49.8" customHeight="1">
      <c r="A112" s="14" t="s">
        <v>22</v>
      </c>
      <c r="B112" s="14">
        <v>159</v>
      </c>
      <c r="C112" s="17" t="s">
        <v>143</v>
      </c>
      <c r="D112" s="16" t="s">
        <v>215</v>
      </c>
      <c r="E112" s="11">
        <v>761</v>
      </c>
      <c r="F112" s="17" t="s">
        <v>112</v>
      </c>
      <c r="G112" s="15" t="s">
        <v>10</v>
      </c>
      <c r="H112" s="15" t="s">
        <v>10</v>
      </c>
      <c r="I112" s="1" t="str">
        <f t="shared" si="1"/>
        <v>CUMPLE</v>
      </c>
    </row>
    <row r="113" spans="1:9" ht="49.8" customHeight="1">
      <c r="A113" s="14" t="s">
        <v>13</v>
      </c>
      <c r="B113" s="14">
        <v>160</v>
      </c>
      <c r="C113" s="17" t="s">
        <v>139</v>
      </c>
      <c r="D113" s="16" t="s">
        <v>153</v>
      </c>
      <c r="E113" s="11">
        <v>511</v>
      </c>
      <c r="F113" s="17" t="s">
        <v>99</v>
      </c>
      <c r="G113" s="15" t="s">
        <v>10</v>
      </c>
      <c r="H113" s="15" t="s">
        <v>10</v>
      </c>
      <c r="I113" s="1" t="str">
        <f t="shared" si="1"/>
        <v>CUMPLE</v>
      </c>
    </row>
    <row r="114" spans="1:9" ht="49.8" customHeight="1">
      <c r="A114" s="14" t="s">
        <v>23</v>
      </c>
      <c r="B114" s="14">
        <v>166</v>
      </c>
      <c r="C114" s="17" t="s">
        <v>136</v>
      </c>
      <c r="D114" s="16" t="s">
        <v>226</v>
      </c>
      <c r="E114" s="11">
        <v>297</v>
      </c>
      <c r="F114" s="17" t="s">
        <v>113</v>
      </c>
      <c r="G114" s="15" t="s">
        <v>10</v>
      </c>
      <c r="H114" s="15" t="s">
        <v>10</v>
      </c>
      <c r="I114" s="1" t="str">
        <f t="shared" si="1"/>
        <v>CUMPLE</v>
      </c>
    </row>
    <row r="115" spans="1:9" ht="49.8" customHeight="1">
      <c r="A115" s="14" t="s">
        <v>17</v>
      </c>
      <c r="B115" s="14">
        <v>167</v>
      </c>
      <c r="C115" s="17" t="s">
        <v>130</v>
      </c>
      <c r="D115" s="16" t="s">
        <v>152</v>
      </c>
      <c r="E115" s="11">
        <v>392</v>
      </c>
      <c r="F115" s="17" t="s">
        <v>33</v>
      </c>
      <c r="G115" s="15" t="s">
        <v>10</v>
      </c>
      <c r="H115" s="15" t="s">
        <v>10</v>
      </c>
      <c r="I115" s="1" t="str">
        <f t="shared" si="1"/>
        <v>CUMPLE</v>
      </c>
    </row>
    <row r="116" spans="1:9" ht="49.8" customHeight="1">
      <c r="A116" s="14" t="s">
        <v>13</v>
      </c>
      <c r="B116" s="14">
        <v>168</v>
      </c>
      <c r="C116" s="17" t="s">
        <v>138</v>
      </c>
      <c r="D116" s="16" t="s">
        <v>214</v>
      </c>
      <c r="E116" s="11">
        <v>484</v>
      </c>
      <c r="F116" s="17" t="s">
        <v>110</v>
      </c>
      <c r="G116" s="15" t="s">
        <v>10</v>
      </c>
      <c r="H116" s="15" t="s">
        <v>10</v>
      </c>
      <c r="I116" s="1" t="str">
        <f t="shared" si="1"/>
        <v>CUMPLE</v>
      </c>
    </row>
    <row r="117" spans="1:9" ht="49.8" customHeight="1">
      <c r="A117" s="14" t="s">
        <v>15</v>
      </c>
      <c r="B117" s="14">
        <v>169</v>
      </c>
      <c r="C117" s="17" t="s">
        <v>144</v>
      </c>
      <c r="D117" s="16" t="s">
        <v>227</v>
      </c>
      <c r="E117" s="11">
        <v>705</v>
      </c>
      <c r="F117" s="17" t="s">
        <v>46</v>
      </c>
      <c r="G117" s="15" t="s">
        <v>10</v>
      </c>
      <c r="H117" s="15" t="s">
        <v>10</v>
      </c>
      <c r="I117" s="1" t="str">
        <f t="shared" si="1"/>
        <v>CUMPLE</v>
      </c>
    </row>
    <row r="118" spans="1:9" ht="49.8" customHeight="1">
      <c r="A118" s="14" t="s">
        <v>15</v>
      </c>
      <c r="B118" s="14">
        <v>170</v>
      </c>
      <c r="C118" s="17" t="s">
        <v>139</v>
      </c>
      <c r="D118" s="16" t="s">
        <v>228</v>
      </c>
      <c r="E118" s="11">
        <v>630</v>
      </c>
      <c r="F118" s="17" t="s">
        <v>114</v>
      </c>
      <c r="G118" s="15" t="s">
        <v>10</v>
      </c>
      <c r="H118" s="15" t="s">
        <v>10</v>
      </c>
      <c r="I118" s="1" t="str">
        <f t="shared" si="1"/>
        <v>CUMPLE</v>
      </c>
    </row>
    <row r="119" spans="1:9" ht="49.8" customHeight="1">
      <c r="A119" s="14" t="s">
        <v>16</v>
      </c>
      <c r="B119" s="14">
        <v>171</v>
      </c>
      <c r="C119" s="17" t="s">
        <v>138</v>
      </c>
      <c r="D119" s="16" t="s">
        <v>151</v>
      </c>
      <c r="E119" s="11">
        <v>276</v>
      </c>
      <c r="F119" s="17" t="s">
        <v>49</v>
      </c>
      <c r="G119" s="15" t="s">
        <v>10</v>
      </c>
      <c r="H119" s="15" t="s">
        <v>118</v>
      </c>
      <c r="I119" s="1" t="str">
        <f t="shared" si="1"/>
        <v>NO CUMPLE</v>
      </c>
    </row>
    <row r="120" spans="1:9" ht="49.8" customHeight="1">
      <c r="A120" s="14" t="s">
        <v>17</v>
      </c>
      <c r="B120" s="14">
        <v>172</v>
      </c>
      <c r="C120" s="17" t="s">
        <v>138</v>
      </c>
      <c r="D120" s="16" t="s">
        <v>150</v>
      </c>
      <c r="E120" s="11">
        <v>423</v>
      </c>
      <c r="F120" s="17" t="s">
        <v>115</v>
      </c>
      <c r="G120" s="15" t="s">
        <v>10</v>
      </c>
      <c r="H120" s="15" t="s">
        <v>10</v>
      </c>
      <c r="I120" s="1" t="str">
        <f t="shared" si="1"/>
        <v>CUMPLE</v>
      </c>
    </row>
    <row r="121" spans="1:9" ht="49.8" customHeight="1">
      <c r="A121" s="14" t="s">
        <v>20</v>
      </c>
      <c r="B121" s="14">
        <v>173</v>
      </c>
      <c r="C121" s="17" t="s">
        <v>138</v>
      </c>
      <c r="D121" s="16" t="s">
        <v>149</v>
      </c>
      <c r="E121" s="11">
        <v>65</v>
      </c>
      <c r="F121" s="17" t="s">
        <v>116</v>
      </c>
      <c r="G121" s="15" t="s">
        <v>10</v>
      </c>
      <c r="H121" s="15" t="s">
        <v>10</v>
      </c>
      <c r="I121" s="1" t="str">
        <f t="shared" si="1"/>
        <v>CUMPLE</v>
      </c>
    </row>
    <row r="122" spans="1:9" ht="49.8" customHeight="1">
      <c r="A122" s="14" t="s">
        <v>22</v>
      </c>
      <c r="B122" s="14">
        <v>175</v>
      </c>
      <c r="C122" s="17" t="s">
        <v>126</v>
      </c>
      <c r="D122" s="16" t="s">
        <v>229</v>
      </c>
      <c r="E122" s="11">
        <v>415</v>
      </c>
      <c r="F122" s="17" t="s">
        <v>117</v>
      </c>
      <c r="G122" s="15" t="s">
        <v>10</v>
      </c>
      <c r="H122" s="15" t="s">
        <v>10</v>
      </c>
      <c r="I122" s="1" t="str">
        <f t="shared" si="1"/>
        <v>CUMPLE</v>
      </c>
    </row>
    <row r="123" spans="1:9" ht="49.8" customHeight="1">
      <c r="A123" s="14" t="s">
        <v>23</v>
      </c>
      <c r="B123" s="14">
        <v>176</v>
      </c>
      <c r="C123" s="17" t="s">
        <v>138</v>
      </c>
      <c r="D123" s="16" t="s">
        <v>224</v>
      </c>
      <c r="E123" s="11">
        <v>160</v>
      </c>
      <c r="F123" s="17" t="s">
        <v>92</v>
      </c>
      <c r="G123" s="15" t="s">
        <v>118</v>
      </c>
      <c r="H123" s="15" t="s">
        <v>118</v>
      </c>
      <c r="I123" s="1" t="str">
        <f t="shared" si="1"/>
        <v>NO CUMPLE</v>
      </c>
    </row>
    <row r="124" spans="1:9" ht="49.8" customHeight="1">
      <c r="A124" s="14" t="s">
        <v>16</v>
      </c>
      <c r="B124" s="14">
        <v>178</v>
      </c>
      <c r="C124" s="17" t="s">
        <v>131</v>
      </c>
      <c r="D124" s="16" t="s">
        <v>148</v>
      </c>
      <c r="E124" s="11">
        <v>244</v>
      </c>
      <c r="F124" s="17" t="s">
        <v>49</v>
      </c>
      <c r="G124" s="15" t="s">
        <v>10</v>
      </c>
      <c r="H124" s="15" t="s">
        <v>118</v>
      </c>
      <c r="I124" s="1" t="str">
        <f t="shared" si="1"/>
        <v>NO CUMPLE</v>
      </c>
    </row>
    <row r="125" spans="1:9" ht="49.8" customHeight="1">
      <c r="A125" s="14" t="s">
        <v>17</v>
      </c>
      <c r="B125" s="14">
        <v>179</v>
      </c>
      <c r="C125" s="17" t="s">
        <v>139</v>
      </c>
      <c r="D125" s="16" t="s">
        <v>147</v>
      </c>
      <c r="E125" s="11">
        <v>159</v>
      </c>
      <c r="F125" s="17" t="s">
        <v>115</v>
      </c>
      <c r="G125" s="15" t="s">
        <v>10</v>
      </c>
      <c r="H125" s="15" t="s">
        <v>10</v>
      </c>
      <c r="I125" s="1" t="str">
        <f t="shared" si="1"/>
        <v>CUMPLE</v>
      </c>
    </row>
    <row r="126" spans="1:9" ht="49.8" customHeight="1">
      <c r="A126" s="14" t="s">
        <v>21</v>
      </c>
      <c r="B126" s="14">
        <v>180</v>
      </c>
      <c r="C126" s="17" t="s">
        <v>138</v>
      </c>
      <c r="D126" s="16" t="s">
        <v>146</v>
      </c>
      <c r="E126" s="11">
        <v>134</v>
      </c>
      <c r="F126" s="17" t="s">
        <v>115</v>
      </c>
      <c r="G126" s="15" t="s">
        <v>10</v>
      </c>
      <c r="H126" s="15" t="s">
        <v>10</v>
      </c>
      <c r="I126" s="1" t="str">
        <f t="shared" si="1"/>
        <v>CUMPLE</v>
      </c>
    </row>
    <row r="127" spans="1:9" ht="49.8" customHeight="1">
      <c r="A127" s="14" t="s">
        <v>23</v>
      </c>
      <c r="B127" s="14">
        <v>183</v>
      </c>
      <c r="C127" s="17" t="s">
        <v>138</v>
      </c>
      <c r="D127" s="16" t="s">
        <v>226</v>
      </c>
      <c r="E127" s="11">
        <v>441</v>
      </c>
      <c r="F127" s="17" t="s">
        <v>97</v>
      </c>
      <c r="G127" s="15" t="s">
        <v>10</v>
      </c>
      <c r="H127" s="15" t="s">
        <v>10</v>
      </c>
      <c r="I127" s="1" t="str">
        <f t="shared" si="1"/>
        <v>CUMPLE</v>
      </c>
    </row>
    <row r="128" spans="1:9" ht="49.8" customHeight="1">
      <c r="A128" s="14" t="s">
        <v>21</v>
      </c>
      <c r="B128" s="14">
        <v>184</v>
      </c>
      <c r="C128" s="17" t="s">
        <v>130</v>
      </c>
      <c r="D128" s="16" t="s">
        <v>145</v>
      </c>
      <c r="E128" s="11">
        <v>316</v>
      </c>
      <c r="F128" s="17" t="s">
        <v>106</v>
      </c>
      <c r="G128" s="15" t="s">
        <v>10</v>
      </c>
      <c r="H128" s="15" t="s">
        <v>10</v>
      </c>
      <c r="I128" s="1" t="str">
        <f t="shared" si="1"/>
        <v>CUMPLE</v>
      </c>
    </row>
    <row r="129" spans="1:9" ht="49.8" customHeight="1">
      <c r="A129" s="14" t="s">
        <v>12</v>
      </c>
      <c r="B129" s="14">
        <v>1</v>
      </c>
      <c r="C129" s="17" t="s">
        <v>204</v>
      </c>
      <c r="D129" s="16" t="s">
        <v>205</v>
      </c>
      <c r="E129" s="11">
        <v>372</v>
      </c>
      <c r="F129" s="17" t="s">
        <v>209</v>
      </c>
      <c r="G129" s="15" t="s">
        <v>10</v>
      </c>
      <c r="H129" s="15" t="s">
        <v>10</v>
      </c>
      <c r="I129" s="1" t="str">
        <f t="shared" si="1"/>
        <v>CUMPLE</v>
      </c>
    </row>
    <row r="130" spans="1:9" ht="90" customHeight="1">
      <c r="A130" s="14" t="s">
        <v>17</v>
      </c>
      <c r="B130" s="14">
        <v>4</v>
      </c>
      <c r="C130" s="17" t="s">
        <v>204</v>
      </c>
      <c r="D130" s="16" t="s">
        <v>206</v>
      </c>
      <c r="E130" s="11">
        <v>670</v>
      </c>
      <c r="F130" s="17" t="s">
        <v>99</v>
      </c>
      <c r="G130" s="15" t="s">
        <v>10</v>
      </c>
      <c r="H130" s="15" t="s">
        <v>10</v>
      </c>
      <c r="I130" s="1" t="str">
        <f t="shared" si="1"/>
        <v>CUMPLE</v>
      </c>
    </row>
    <row r="131" spans="1:9" ht="49.8" customHeight="1">
      <c r="A131" s="14" t="s">
        <v>20</v>
      </c>
      <c r="B131" s="14">
        <v>9</v>
      </c>
      <c r="C131" s="17" t="s">
        <v>204</v>
      </c>
      <c r="D131" s="16" t="s">
        <v>207</v>
      </c>
      <c r="E131" s="11">
        <v>242</v>
      </c>
      <c r="F131" s="17" t="s">
        <v>210</v>
      </c>
      <c r="G131" s="15" t="s">
        <v>10</v>
      </c>
      <c r="H131" s="15" t="s">
        <v>10</v>
      </c>
      <c r="I131" s="1" t="str">
        <f t="shared" si="1"/>
        <v>CUMPLE</v>
      </c>
    </row>
    <row r="132" spans="1:9" ht="49.8" customHeight="1">
      <c r="A132" s="14" t="s">
        <v>16</v>
      </c>
      <c r="B132" s="14">
        <v>12</v>
      </c>
      <c r="C132" s="17" t="s">
        <v>204</v>
      </c>
      <c r="D132" s="16" t="s">
        <v>208</v>
      </c>
      <c r="E132" s="11">
        <v>542</v>
      </c>
      <c r="F132" s="17" t="s">
        <v>211</v>
      </c>
      <c r="G132" s="15" t="s">
        <v>10</v>
      </c>
      <c r="H132" s="15" t="s">
        <v>10</v>
      </c>
      <c r="I132" s="1" t="str">
        <f t="shared" ref="I132" si="2">IF(AND(G132="CUMPLE",H132="CUMPLE"),"CUMPLE",IF(AND(G132="NO CUMPLE",H132="NO CUMPLE"),"NO CUMPLE",IF(AND(G132="CUMPLE",H132="NO CUMPLE"),"NO CUMPLE",IF(AND(G132="NO CUMPLE",H132="CUMPLE"),"NO CUMPLE"," "))))</f>
        <v>CUMPLE</v>
      </c>
    </row>
  </sheetData>
  <sheetProtection algorithmName="SHA-512" hashValue="ydo3N38EQ230dK2R0XybRPUVmzyj0Ag/4Upq7gu8GuPBy0JWYe7oATqyw00iiLnNwPCq9XT/s3pyzU2VR7su9A==" saltValue="dSHgTBtC7yYwjfMnUBn5Ww==" spinCount="100000" sheet="1" objects="1" scenarios="1"/>
  <autoFilter ref="A2:I132" xr:uid="{94F78F0A-E107-454C-9DD7-932C7A547564}"/>
  <mergeCells count="2">
    <mergeCell ref="G1:H1"/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853e1-bd4f-403c-adce-06b87032ce67">
      <Terms xmlns="http://schemas.microsoft.com/office/infopath/2007/PartnerControls"/>
    </lcf76f155ced4ddcb4097134ff3c332f>
    <TaxCatchAll xmlns="74ae1db4-9b38-4dee-b734-1e01cd3f29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86f21c8ce771c05aac71ea86caf44f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d656d5fc8851bc2676a55e779f504259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0114E-FD1F-4606-8EDA-75F3B787A8D7}">
  <ds:schemaRefs>
    <ds:schemaRef ds:uri="4b0274d0-787b-4324-b50e-0cbc2ec2ba1b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a4922c0-ef49-4605-a329-7b73216a1a3b"/>
  </ds:schemaRefs>
</ds:datastoreItem>
</file>

<file path=customXml/itemProps2.xml><?xml version="1.0" encoding="utf-8"?>
<ds:datastoreItem xmlns:ds="http://schemas.openxmlformats.org/officeDocument/2006/customXml" ds:itemID="{227803E3-08A0-4F70-913D-4F891749B6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6D8B9C-7619-4E95-BEAE-C6822CE1B7C8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Jeysson Emir Rengifo Cuesta</dc:creator>
  <cp:keywords/>
  <dc:description/>
  <cp:lastModifiedBy>Lina Vanessa Giraldo Osorno</cp:lastModifiedBy>
  <cp:revision/>
  <dcterms:created xsi:type="dcterms:W3CDTF">2024-01-30T14:45:03Z</dcterms:created>
  <dcterms:modified xsi:type="dcterms:W3CDTF">2026-07-27T18:32:48Z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0x010100F5BDB44197D41D4C8E3C85AB9BC6FAE6</vt:lpwstr>
  </property>
  <property fmtid="{D5CDD505-2E9C-101B-9397-08002B2CF9AE}" pid="3" name="MediaServiceImageTags">
    <vt:lpwstr/>
  </property>
</Properties>
</file>